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1\MyCR\FR2 TT\"/>
    </mc:Choice>
  </mc:AlternateContent>
  <xr:revisionPtr revIDLastSave="0" documentId="13_ncr:1_{B7295652-799A-439C-9054-D0F870779536}" xr6:coauthVersionLast="36" xr6:coauthVersionMax="45" xr10:uidLastSave="{00000000-0000-0000-0000-000000000000}"/>
  <bookViews>
    <workbookView xWindow="930" yWindow="0" windowWidth="28800" windowHeight="14145" tabRatio="809" activeTab="1" xr2:uid="{00000000-000D-0000-FFFF-FFFF00000000}"/>
  </bookViews>
  <sheets>
    <sheet name="Template" sheetId="2" r:id="rId1"/>
    <sheet name="7.7.2.1-1 T1 PC3" sheetId="11" r:id="rId2"/>
    <sheet name="7.7.2.1-1 T2 PC3" sheetId="13" r:id="rId3"/>
  </sheets>
  <calcPr calcId="191029"/>
</workbook>
</file>

<file path=xl/calcChain.xml><?xml version="1.0" encoding="utf-8"?>
<calcChain xmlns="http://schemas.openxmlformats.org/spreadsheetml/2006/main">
  <c r="X126" i="13" l="1"/>
  <c r="X114" i="13"/>
  <c r="G94" i="13"/>
  <c r="K91" i="13"/>
  <c r="K94" i="13" s="1"/>
  <c r="J91" i="13"/>
  <c r="J94" i="13" s="1"/>
  <c r="I91" i="13"/>
  <c r="I94" i="13" s="1"/>
  <c r="H91" i="13"/>
  <c r="H94" i="13" s="1"/>
  <c r="G91" i="13"/>
  <c r="F91" i="13"/>
  <c r="F94" i="13" s="1"/>
  <c r="E90" i="13"/>
  <c r="E94" i="13" s="1"/>
  <c r="D90" i="13"/>
  <c r="D94" i="13" s="1"/>
  <c r="J97" i="13" s="1"/>
  <c r="C90" i="13"/>
  <c r="C94" i="13" s="1"/>
  <c r="L79" i="13"/>
  <c r="E79" i="13"/>
  <c r="C79" i="13"/>
  <c r="I75" i="13"/>
  <c r="U75" i="13" s="1"/>
  <c r="U127" i="13" s="1"/>
  <c r="H75" i="13"/>
  <c r="F75" i="13"/>
  <c r="E75" i="13"/>
  <c r="W75" i="13" s="1"/>
  <c r="W127" i="13" s="1"/>
  <c r="C75" i="13"/>
  <c r="I71" i="13"/>
  <c r="E67" i="13"/>
  <c r="W67" i="13" s="1"/>
  <c r="W119" i="13" s="1"/>
  <c r="C67" i="13"/>
  <c r="I63" i="13"/>
  <c r="F63" i="13"/>
  <c r="E63" i="13"/>
  <c r="W63" i="13" s="1"/>
  <c r="W115" i="13" s="1"/>
  <c r="C63" i="13"/>
  <c r="F59" i="13"/>
  <c r="R51" i="13"/>
  <c r="R79" i="13" s="1"/>
  <c r="P50" i="13"/>
  <c r="P79" i="13" s="1"/>
  <c r="N49" i="13"/>
  <c r="N79" i="13" s="1"/>
  <c r="M49" i="13"/>
  <c r="M79" i="13" s="1"/>
  <c r="K48" i="13"/>
  <c r="J48" i="13"/>
  <c r="J75" i="13" s="1"/>
  <c r="H48" i="13"/>
  <c r="H63" i="13" s="1"/>
  <c r="G48" i="13"/>
  <c r="K47" i="13"/>
  <c r="J47" i="13"/>
  <c r="H47" i="13"/>
  <c r="G47" i="13"/>
  <c r="D46" i="13"/>
  <c r="D79" i="13" s="1"/>
  <c r="D45" i="13"/>
  <c r="D67" i="13" s="1"/>
  <c r="R38" i="13"/>
  <c r="Q37" i="13"/>
  <c r="Q50" i="13" s="1"/>
  <c r="Q79" i="13" s="1"/>
  <c r="P37" i="13"/>
  <c r="I35" i="13"/>
  <c r="F35" i="13"/>
  <c r="C33" i="13"/>
  <c r="C99" i="13" s="1"/>
  <c r="I31" i="13"/>
  <c r="F31" i="13"/>
  <c r="C31" i="13"/>
  <c r="T24" i="13"/>
  <c r="T51" i="13" s="1"/>
  <c r="T79" i="13" s="1"/>
  <c r="S24" i="13"/>
  <c r="T23" i="13"/>
  <c r="S23" i="13"/>
  <c r="Q22" i="13"/>
  <c r="P22" i="13"/>
  <c r="Q21" i="13"/>
  <c r="Z126" i="13" s="1"/>
  <c r="P21" i="13"/>
  <c r="Y126" i="13" s="1"/>
  <c r="Q20" i="13"/>
  <c r="P20" i="13"/>
  <c r="Q19" i="13"/>
  <c r="P19" i="13"/>
  <c r="O18" i="13"/>
  <c r="O17" i="13"/>
  <c r="Q16" i="13"/>
  <c r="P16" i="13"/>
  <c r="Q15" i="13"/>
  <c r="P15" i="13"/>
  <c r="Q14" i="13"/>
  <c r="P14" i="13"/>
  <c r="E9" i="13"/>
  <c r="D9" i="13"/>
  <c r="E8" i="13"/>
  <c r="D8" i="13"/>
  <c r="E7" i="13"/>
  <c r="D7" i="13"/>
  <c r="E6" i="13"/>
  <c r="D6" i="13"/>
  <c r="E5" i="13"/>
  <c r="D5" i="13"/>
  <c r="J31" i="13" s="1"/>
  <c r="D63" i="13" l="1"/>
  <c r="Y114" i="13"/>
  <c r="I39" i="13"/>
  <c r="D75" i="13"/>
  <c r="Z114" i="13"/>
  <c r="F39" i="13"/>
  <c r="F78" i="13"/>
  <c r="F79" i="13" s="1"/>
  <c r="H59" i="13"/>
  <c r="U63" i="13"/>
  <c r="U115" i="13" s="1"/>
  <c r="E97" i="13"/>
  <c r="K35" i="13"/>
  <c r="E33" i="13"/>
  <c r="H31" i="13"/>
  <c r="H97" i="13"/>
  <c r="K31" i="13"/>
  <c r="K97" i="13"/>
  <c r="E31" i="13"/>
  <c r="F34" i="13"/>
  <c r="T38" i="13"/>
  <c r="C58" i="13"/>
  <c r="C59" i="13" s="1"/>
  <c r="U59" i="13" s="1"/>
  <c r="U111" i="13" s="1"/>
  <c r="C70" i="13"/>
  <c r="C71" i="13" s="1"/>
  <c r="W79" i="13"/>
  <c r="W131" i="13" s="1"/>
  <c r="I78" i="13"/>
  <c r="I79" i="13" s="1"/>
  <c r="I34" i="13"/>
  <c r="I66" i="13"/>
  <c r="I67" i="13" s="1"/>
  <c r="I32" i="13"/>
  <c r="G75" i="13"/>
  <c r="G63" i="13"/>
  <c r="V63" i="13" s="1"/>
  <c r="V115" i="13" s="1"/>
  <c r="G59" i="13"/>
  <c r="J101" i="13"/>
  <c r="J127" i="13" s="1"/>
  <c r="G101" i="13"/>
  <c r="G115" i="13" s="1"/>
  <c r="I97" i="13"/>
  <c r="F101" i="13"/>
  <c r="F115" i="13" s="1"/>
  <c r="C97" i="13"/>
  <c r="C36" i="13"/>
  <c r="H101" i="13"/>
  <c r="H115" i="13" s="1"/>
  <c r="K101" i="13"/>
  <c r="K127" i="13" s="1"/>
  <c r="I101" i="13"/>
  <c r="I127" i="13" s="1"/>
  <c r="G35" i="13"/>
  <c r="D31" i="13"/>
  <c r="J39" i="13" s="1"/>
  <c r="G97" i="13"/>
  <c r="D97" i="13"/>
  <c r="J35" i="13"/>
  <c r="D33" i="13"/>
  <c r="G31" i="13"/>
  <c r="O37" i="13"/>
  <c r="O50" i="13" s="1"/>
  <c r="O79" i="13" s="1"/>
  <c r="S51" i="13"/>
  <c r="S79" i="13" s="1"/>
  <c r="S38" i="13"/>
  <c r="F66" i="13"/>
  <c r="F67" i="13" s="1"/>
  <c r="U67" i="13" s="1"/>
  <c r="U119" i="13" s="1"/>
  <c r="F32" i="13"/>
  <c r="H35" i="13"/>
  <c r="K75" i="13"/>
  <c r="K71" i="13"/>
  <c r="K63" i="13"/>
  <c r="I58" i="13"/>
  <c r="I59" i="13" s="1"/>
  <c r="F70" i="13"/>
  <c r="F71" i="13" s="1"/>
  <c r="F97" i="13"/>
  <c r="F103" i="13" s="1"/>
  <c r="J63" i="13"/>
  <c r="J71" i="13"/>
  <c r="V75" i="13" l="1"/>
  <c r="V127" i="13" s="1"/>
  <c r="H39" i="13"/>
  <c r="H78" i="13"/>
  <c r="H79" i="13" s="1"/>
  <c r="I103" i="13"/>
  <c r="I131" i="13" s="1"/>
  <c r="U79" i="13"/>
  <c r="U131" i="13" s="1"/>
  <c r="K39" i="13"/>
  <c r="G39" i="13"/>
  <c r="G78" i="13"/>
  <c r="G79" i="13" s="1"/>
  <c r="H103" i="13"/>
  <c r="J98" i="13"/>
  <c r="D102" i="13"/>
  <c r="D119" i="13" s="1"/>
  <c r="J58" i="13"/>
  <c r="J59" i="13" s="1"/>
  <c r="J34" i="13"/>
  <c r="D36" i="13"/>
  <c r="F114" i="13"/>
  <c r="F116" i="13"/>
  <c r="K98" i="13"/>
  <c r="H116" i="13"/>
  <c r="H114" i="13"/>
  <c r="I98" i="13"/>
  <c r="I100" i="13"/>
  <c r="I123" i="13" s="1"/>
  <c r="F100" i="13"/>
  <c r="F111" i="13" s="1"/>
  <c r="F98" i="13"/>
  <c r="G114" i="13"/>
  <c r="G116" i="13"/>
  <c r="J32" i="13"/>
  <c r="H98" i="13"/>
  <c r="E102" i="13"/>
  <c r="E119" i="13" s="1"/>
  <c r="J100" i="13"/>
  <c r="J123" i="13" s="1"/>
  <c r="D70" i="13"/>
  <c r="D71" i="13" s="1"/>
  <c r="D58" i="13"/>
  <c r="D59" i="13" s="1"/>
  <c r="V59" i="13" s="1"/>
  <c r="V111" i="13" s="1"/>
  <c r="D99" i="13"/>
  <c r="J103" i="13" s="1"/>
  <c r="J131" i="13" s="1"/>
  <c r="K128" i="13"/>
  <c r="K126" i="13"/>
  <c r="E70" i="13"/>
  <c r="E71" i="13" s="1"/>
  <c r="W71" i="13" s="1"/>
  <c r="W123" i="13" s="1"/>
  <c r="E58" i="13"/>
  <c r="E59" i="13" s="1"/>
  <c r="W59" i="13" s="1"/>
  <c r="W111" i="13" s="1"/>
  <c r="E99" i="13"/>
  <c r="K100" i="13" s="1"/>
  <c r="K123" i="13" s="1"/>
  <c r="K78" i="13"/>
  <c r="K79" i="13" s="1"/>
  <c r="K58" i="13"/>
  <c r="K59" i="13" s="1"/>
  <c r="K32" i="13"/>
  <c r="K66" i="13"/>
  <c r="K67" i="13" s="1"/>
  <c r="K34" i="13"/>
  <c r="G34" i="13"/>
  <c r="G32" i="13"/>
  <c r="J78" i="13"/>
  <c r="J79" i="13" s="1"/>
  <c r="V79" i="13" s="1"/>
  <c r="V131" i="13" s="1"/>
  <c r="G70" i="13"/>
  <c r="G71" i="13" s="1"/>
  <c r="G66" i="13"/>
  <c r="G67" i="13" s="1"/>
  <c r="G98" i="13"/>
  <c r="G100" i="13"/>
  <c r="G111" i="13" s="1"/>
  <c r="I128" i="13"/>
  <c r="I126" i="13"/>
  <c r="C102" i="13"/>
  <c r="C119" i="13" s="1"/>
  <c r="J128" i="13"/>
  <c r="J126" i="13"/>
  <c r="U71" i="13"/>
  <c r="U123" i="13" s="1"/>
  <c r="E36" i="13"/>
  <c r="J66" i="13"/>
  <c r="J67" i="13" s="1"/>
  <c r="H70" i="13"/>
  <c r="H71" i="13" s="1"/>
  <c r="H34" i="13"/>
  <c r="H32" i="13"/>
  <c r="H66" i="13"/>
  <c r="H67" i="13" s="1"/>
  <c r="K103" i="13" l="1"/>
  <c r="K131" i="13" s="1"/>
  <c r="G103" i="13"/>
  <c r="V71" i="13"/>
  <c r="V123" i="13" s="1"/>
  <c r="K124" i="13"/>
  <c r="K122" i="13"/>
  <c r="J130" i="13"/>
  <c r="M130" i="13" s="1"/>
  <c r="J132" i="13"/>
  <c r="M132" i="13" s="1"/>
  <c r="I132" i="13"/>
  <c r="L132" i="13" s="1"/>
  <c r="I130" i="13"/>
  <c r="L130" i="13" s="1"/>
  <c r="V67" i="13"/>
  <c r="V119" i="13" s="1"/>
  <c r="J124" i="13"/>
  <c r="J122" i="13"/>
  <c r="H100" i="13"/>
  <c r="H111" i="13" s="1"/>
  <c r="F112" i="13"/>
  <c r="F110" i="13"/>
  <c r="I122" i="13"/>
  <c r="I124" i="13"/>
  <c r="C118" i="13"/>
  <c r="C120" i="13"/>
  <c r="K132" i="13"/>
  <c r="N132" i="13" s="1"/>
  <c r="K130" i="13"/>
  <c r="N130" i="13" s="1"/>
  <c r="G112" i="13"/>
  <c r="G110" i="13"/>
  <c r="E118" i="13"/>
  <c r="E120" i="13"/>
  <c r="H112" i="13" l="1"/>
  <c r="H110" i="13"/>
  <c r="D120" i="13"/>
  <c r="D118" i="13"/>
  <c r="E7" i="11" l="1"/>
  <c r="D7" i="11"/>
  <c r="E6" i="11"/>
  <c r="D6" i="11"/>
  <c r="X126" i="11"/>
  <c r="X114" i="11"/>
  <c r="Q22" i="11"/>
  <c r="P22" i="11"/>
  <c r="Q21" i="11"/>
  <c r="Z126" i="11" s="1"/>
  <c r="P21" i="11"/>
  <c r="Y126" i="11" s="1"/>
  <c r="Q16" i="11"/>
  <c r="P16" i="11"/>
  <c r="C31" i="11"/>
  <c r="C79" i="11"/>
  <c r="I75" i="11"/>
  <c r="F75" i="11"/>
  <c r="C75" i="11"/>
  <c r="I71" i="11"/>
  <c r="C67" i="11"/>
  <c r="I63" i="11"/>
  <c r="F63" i="11"/>
  <c r="C63" i="11"/>
  <c r="F59" i="11"/>
  <c r="K91" i="11"/>
  <c r="K94" i="11" s="1"/>
  <c r="H91" i="11"/>
  <c r="H94" i="11" s="1"/>
  <c r="E90" i="11"/>
  <c r="E94" i="11" s="1"/>
  <c r="K48" i="11"/>
  <c r="K71" i="11" s="1"/>
  <c r="J48" i="11"/>
  <c r="H48" i="11"/>
  <c r="G48" i="11"/>
  <c r="D46" i="11"/>
  <c r="D79" i="11" s="1"/>
  <c r="K47" i="11"/>
  <c r="H47" i="11"/>
  <c r="E67" i="11"/>
  <c r="W67" i="11" s="1"/>
  <c r="W119" i="11" s="1"/>
  <c r="N49" i="11"/>
  <c r="Q37" i="11"/>
  <c r="Q50" i="11" s="1"/>
  <c r="T24" i="11"/>
  <c r="T23" i="11"/>
  <c r="Q20" i="11"/>
  <c r="Q19" i="11"/>
  <c r="Q15" i="11"/>
  <c r="Q14" i="11"/>
  <c r="E8" i="11"/>
  <c r="E9" i="11"/>
  <c r="E5" i="11"/>
  <c r="K35" i="11" s="1"/>
  <c r="R51" i="11"/>
  <c r="R79" i="11" s="1"/>
  <c r="S24" i="11"/>
  <c r="S23" i="11"/>
  <c r="R38" i="11"/>
  <c r="C90" i="11"/>
  <c r="C94" i="11" s="1"/>
  <c r="I35" i="11"/>
  <c r="F35" i="11"/>
  <c r="I31" i="11"/>
  <c r="F31" i="11"/>
  <c r="G91" i="11"/>
  <c r="G94" i="11" s="1"/>
  <c r="F91" i="11"/>
  <c r="F94" i="11" s="1"/>
  <c r="L79" i="11"/>
  <c r="M49" i="11"/>
  <c r="J47" i="11"/>
  <c r="G47" i="11"/>
  <c r="D45" i="11"/>
  <c r="D67" i="11" s="1"/>
  <c r="P37" i="11"/>
  <c r="P50" i="11" s="1"/>
  <c r="P20" i="11"/>
  <c r="P19" i="11"/>
  <c r="P15" i="11"/>
  <c r="P14" i="11"/>
  <c r="O18" i="11"/>
  <c r="O17" i="11"/>
  <c r="C33" i="11"/>
  <c r="C99" i="11" s="1"/>
  <c r="D9" i="11"/>
  <c r="J91" i="11"/>
  <c r="J94" i="11" s="1"/>
  <c r="I91" i="11"/>
  <c r="I94" i="11"/>
  <c r="D8" i="11"/>
  <c r="D5" i="11"/>
  <c r="G35" i="11" s="1"/>
  <c r="D90" i="11"/>
  <c r="D94" i="11" s="1"/>
  <c r="E79" i="11"/>
  <c r="E63" i="11"/>
  <c r="W63" i="11" s="1"/>
  <c r="W115" i="11" s="1"/>
  <c r="J63" i="11"/>
  <c r="E75" i="11"/>
  <c r="W75" i="11" s="1"/>
  <c r="W127" i="11" s="1"/>
  <c r="Z114" i="11"/>
  <c r="F39" i="11" l="1"/>
  <c r="F78" i="11"/>
  <c r="F79" i="11" s="1"/>
  <c r="I39" i="11"/>
  <c r="G75" i="11"/>
  <c r="I78" i="11"/>
  <c r="I79" i="11" s="1"/>
  <c r="H31" i="11"/>
  <c r="G59" i="11"/>
  <c r="O37" i="11"/>
  <c r="O50" i="11" s="1"/>
  <c r="Y114" i="11"/>
  <c r="G31" i="11"/>
  <c r="D31" i="11"/>
  <c r="D63" i="11"/>
  <c r="K75" i="11"/>
  <c r="J35" i="11"/>
  <c r="G63" i="11"/>
  <c r="E31" i="11"/>
  <c r="S51" i="11"/>
  <c r="J31" i="11"/>
  <c r="K31" i="11"/>
  <c r="H35" i="11"/>
  <c r="F32" i="11"/>
  <c r="J75" i="11"/>
  <c r="T38" i="11"/>
  <c r="U75" i="11"/>
  <c r="U127" i="11" s="1"/>
  <c r="J71" i="11"/>
  <c r="S38" i="11"/>
  <c r="T51" i="11"/>
  <c r="T79" i="11" s="1"/>
  <c r="U63" i="11"/>
  <c r="U115" i="11" s="1"/>
  <c r="D75" i="11"/>
  <c r="D33" i="11"/>
  <c r="D99" i="11" s="1"/>
  <c r="E33" i="11"/>
  <c r="E99" i="11" s="1"/>
  <c r="N79" i="11"/>
  <c r="S79" i="11"/>
  <c r="P79" i="11"/>
  <c r="O79" i="11"/>
  <c r="Q79" i="11"/>
  <c r="I58" i="11"/>
  <c r="I59" i="11" s="1"/>
  <c r="M79" i="11"/>
  <c r="K63" i="11"/>
  <c r="H63" i="11"/>
  <c r="H75" i="11"/>
  <c r="H59" i="11"/>
  <c r="F66" i="11"/>
  <c r="F67" i="11" s="1"/>
  <c r="I32" i="11"/>
  <c r="F34" i="11"/>
  <c r="C36" i="11"/>
  <c r="C70" i="11"/>
  <c r="C71" i="11" s="1"/>
  <c r="I34" i="11"/>
  <c r="F70" i="11"/>
  <c r="F71" i="11" s="1"/>
  <c r="E97" i="11"/>
  <c r="H101" i="11"/>
  <c r="G101" i="11"/>
  <c r="D97" i="11"/>
  <c r="G97" i="11"/>
  <c r="J101" i="11"/>
  <c r="J97" i="11"/>
  <c r="C97" i="11"/>
  <c r="F101" i="11"/>
  <c r="F115" i="11" s="1"/>
  <c r="F97" i="11"/>
  <c r="C58" i="11"/>
  <c r="C59" i="11" s="1"/>
  <c r="I66" i="11"/>
  <c r="I67" i="11" s="1"/>
  <c r="I97" i="11"/>
  <c r="I103" i="11" s="1"/>
  <c r="K101" i="11"/>
  <c r="K127" i="11" s="1"/>
  <c r="H97" i="11"/>
  <c r="H103" i="11" s="1"/>
  <c r="K97" i="11"/>
  <c r="I101" i="11"/>
  <c r="U79" i="11" l="1"/>
  <c r="U131" i="11" s="1"/>
  <c r="H66" i="11"/>
  <c r="H67" i="11" s="1"/>
  <c r="K39" i="11"/>
  <c r="G103" i="11"/>
  <c r="J39" i="11"/>
  <c r="G39" i="11"/>
  <c r="G78" i="11"/>
  <c r="G79" i="11" s="1"/>
  <c r="H39" i="11"/>
  <c r="H78" i="11"/>
  <c r="H79" i="11" s="1"/>
  <c r="K103" i="11"/>
  <c r="J103" i="11"/>
  <c r="F103" i="11"/>
  <c r="K131" i="11"/>
  <c r="V63" i="11"/>
  <c r="V115" i="11" s="1"/>
  <c r="K66" i="11"/>
  <c r="K67" i="11" s="1"/>
  <c r="K32" i="11"/>
  <c r="G70" i="11"/>
  <c r="G71" i="11" s="1"/>
  <c r="H32" i="11"/>
  <c r="D70" i="11"/>
  <c r="D71" i="11" s="1"/>
  <c r="G66" i="11"/>
  <c r="G67" i="11" s="1"/>
  <c r="K78" i="11"/>
  <c r="K79" i="11" s="1"/>
  <c r="J78" i="11"/>
  <c r="J79" i="11" s="1"/>
  <c r="E36" i="11"/>
  <c r="V75" i="11"/>
  <c r="V127" i="11" s="1"/>
  <c r="J32" i="11"/>
  <c r="J34" i="11"/>
  <c r="U71" i="11"/>
  <c r="U123" i="11" s="1"/>
  <c r="J66" i="11"/>
  <c r="J67" i="11" s="1"/>
  <c r="D36" i="11"/>
  <c r="J58" i="11"/>
  <c r="J59" i="11" s="1"/>
  <c r="G32" i="11"/>
  <c r="H115" i="11"/>
  <c r="H114" i="11" s="1"/>
  <c r="F114" i="11"/>
  <c r="H34" i="11"/>
  <c r="W79" i="11"/>
  <c r="W131" i="11" s="1"/>
  <c r="K58" i="11"/>
  <c r="K59" i="11" s="1"/>
  <c r="U59" i="11"/>
  <c r="U111" i="11" s="1"/>
  <c r="G34" i="11"/>
  <c r="H70" i="11"/>
  <c r="H71" i="11" s="1"/>
  <c r="U67" i="11"/>
  <c r="U119" i="11" s="1"/>
  <c r="K34" i="11"/>
  <c r="D58" i="11"/>
  <c r="D59" i="11" s="1"/>
  <c r="E70" i="11"/>
  <c r="E71" i="11" s="1"/>
  <c r="W71" i="11" s="1"/>
  <c r="W123" i="11" s="1"/>
  <c r="E58" i="11"/>
  <c r="E59" i="11" s="1"/>
  <c r="W59" i="11" s="1"/>
  <c r="W111" i="11" s="1"/>
  <c r="V79" i="11"/>
  <c r="V131" i="11" s="1"/>
  <c r="F98" i="11"/>
  <c r="I100" i="11"/>
  <c r="I123" i="11" s="1"/>
  <c r="K126" i="11"/>
  <c r="K128" i="11"/>
  <c r="V67" i="11"/>
  <c r="V119" i="11" s="1"/>
  <c r="F116" i="11"/>
  <c r="J127" i="11"/>
  <c r="G98" i="11"/>
  <c r="G100" i="11"/>
  <c r="G111" i="11" s="1"/>
  <c r="D102" i="11"/>
  <c r="D119" i="11" s="1"/>
  <c r="J98" i="11"/>
  <c r="J100" i="11"/>
  <c r="J123" i="11" s="1"/>
  <c r="G115" i="11"/>
  <c r="F100" i="11"/>
  <c r="F111" i="11" s="1"/>
  <c r="C102" i="11"/>
  <c r="C119" i="11" s="1"/>
  <c r="I98" i="11"/>
  <c r="K100" i="11"/>
  <c r="K123" i="11" s="1"/>
  <c r="K98" i="11"/>
  <c r="E102" i="11"/>
  <c r="E119" i="11" s="1"/>
  <c r="H98" i="11"/>
  <c r="H100" i="11"/>
  <c r="H111" i="11" s="1"/>
  <c r="I127" i="11"/>
  <c r="V71" i="11" l="1"/>
  <c r="V123" i="11" s="1"/>
  <c r="I122" i="11"/>
  <c r="C120" i="11"/>
  <c r="H116" i="11"/>
  <c r="V59" i="11"/>
  <c r="V111" i="11" s="1"/>
  <c r="G110" i="11" s="1"/>
  <c r="I124" i="11"/>
  <c r="F112" i="11"/>
  <c r="C118" i="11"/>
  <c r="F110" i="11"/>
  <c r="G116" i="11"/>
  <c r="G114" i="11"/>
  <c r="J124" i="11"/>
  <c r="J122" i="11"/>
  <c r="J131" i="11"/>
  <c r="D120" i="11"/>
  <c r="D118" i="11"/>
  <c r="J128" i="11"/>
  <c r="J126" i="11"/>
  <c r="E118" i="11"/>
  <c r="E120" i="11"/>
  <c r="K132" i="11"/>
  <c r="N132" i="11" s="1"/>
  <c r="K130" i="11"/>
  <c r="N130" i="11" s="1"/>
  <c r="H112" i="11"/>
  <c r="H110" i="11"/>
  <c r="K122" i="11"/>
  <c r="K124" i="11"/>
  <c r="I131" i="11"/>
  <c r="I128" i="11"/>
  <c r="I126" i="11"/>
  <c r="G112" i="11" l="1"/>
  <c r="J132" i="11"/>
  <c r="M132" i="11" s="1"/>
  <c r="J130" i="11"/>
  <c r="M130" i="11" s="1"/>
  <c r="I132" i="11"/>
  <c r="L132" i="11" s="1"/>
  <c r="I130" i="11"/>
  <c r="L13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17117B47-7882-483E-B152-DC97414B204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2" shapeId="0" xr:uid="{BB43BD9C-A528-4D00-B06C-FE0BD2BBE33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2" shapeId="0" xr:uid="{8E6BC008-A9CE-41DA-AA0D-2658B100C49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FAEF8EA1-C522-43D8-894F-14D03304BE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EDF0B278-880B-4776-8296-569C847D9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9BFD335-888A-43E1-9A34-72678DB7E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39768E96-AD31-4426-B832-4F560813AF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73CBA2A-B509-48A9-9691-1AD571B348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DF77E28E-1ACB-442D-8831-6B436DAE33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4CE9AAC7-039B-4A11-A9FB-1C2378EA141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DEC6B3F3-4B6A-47C7-BB0F-DA25921F4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C59FAFAB-B86F-48A3-BDE1-22AAA0644B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36C9CC8B-B194-4BEE-8260-6153F75F5E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EC8BE454-9B43-4BC9-A384-796FE68909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83C273F8-7A65-49F2-9BD5-8B5956EDEC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CD0A5E6A-FF8A-407F-B406-E6C66764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3A5EC184-24C7-4BA2-AFA4-C5E417D0A0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B956EDDA-6CEF-4DD4-8761-295D5D5917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6F9D13D1-D2E1-44CF-8560-3677FF64A9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9E2A6B58-7CDE-498C-8078-5920B2F1B3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9499BE51-A3B9-483A-BA17-63CE1A922B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1F5D410-E407-46E5-966C-498C5F732E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23EEDEA5-FE78-476A-A689-A3660C4086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7DA18B92-747B-441B-942E-7E2BC85496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709A69AA-5BA4-4567-8D36-B64737FC00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22407403-A28A-4E49-9BAE-BCE854C3A4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5F38ABE5-D475-49C3-9AF5-3DC6884505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AE6FABE0-2FA1-4BCF-ACFE-D76732EC5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500AF91F-AA1B-4613-B33C-9EBB80434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9C8ABF3B-C4C6-44DE-8DAA-4295365F6B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9FE215D2-E95C-4C0C-A1FA-CEC0602B8A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6290D097-E82A-4CD9-AA40-72C4D0FBAB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7B5F643E-2F95-491C-AED6-3F2105D35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CF3557C1-5555-4649-B906-69CDBB105C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7FEB5312-AEE6-450E-A283-9A2E90A4C7A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2" shapeId="0" xr:uid="{F13D713D-45ED-436A-86B6-54E8E6B92EE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2" shapeId="0" xr:uid="{BE9AF6CD-C29B-427E-9F96-632A68B2E31A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FE650700-D0EA-434F-8F5F-9132B515BE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EAFC3246-D893-4986-8C6B-85EB4764E2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1B4B14CB-0A11-4E61-9F26-E6C0256FE1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6DB1E867-6826-40F9-A7C2-EFE0135C4F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8FF8D997-BD73-438A-BD70-D53450FA29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9F8724A-CDC6-4817-B19F-ABAE491AFE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34C0B847-A2B5-4D59-B2C0-8D1E67B54E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8880CB7C-4606-4E2C-BB6E-724D780F73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E43E6143-20AB-4150-BB89-AD688E46B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<sst xmlns="http://schemas.openxmlformats.org/spreadsheetml/2006/main" count="723" uniqueCount="158">
  <si>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</si>
  <si>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</si>
  <si>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</si>
  <si>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</si>
  <si>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</si>
  <si>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</si>
  <si>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</si>
  <si>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</si>
  <si>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</si>
  <si>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</si>
  <si>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</si>
  <si>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</si>
  <si>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</si>
  <si>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</si>
  <si>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</si>
  <si>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</si>
  <si>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</si>
  <si>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</si>
  <si>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</si>
  <si>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</si>
  <si>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</si>
  <si>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</si>
  <si>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</si>
  <si>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</si>
  <si>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</si>
  <si>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</si>
  <si>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</si>
  <si>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</si>
  <si>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</si>
  <si>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</si>
  <si>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</si>
  <si>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</si>
  <si>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</si>
  <si>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</si>
  <si>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</si>
  <si>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</si>
  <si>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</si>
  <si>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</si>
  <si>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</si>
  <si>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</si>
  <si>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</si>
  <si>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</si>
  <si>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</si>
  <si>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</si>
  <si>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</si>
  <si>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</si>
  <si>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</si>
  <si>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</si>
  <si>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</si>
  <si>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</si>
  <si>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</si>
  <si>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</si>
  <si>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</si>
  <si>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</si>
  <si>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</si>
  <si>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</si>
  <si>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</si>
  <si>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</si>
  <si>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</si>
  <si>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</si>
  <si>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</si>
  <si>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</si>
  <si>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</si>
  <si>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</si>
  <si>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</si>
  <si>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</si>
  <si>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</si>
  <si>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</si>
  <si>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</si>
  <si>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</si>
  <si>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</si>
  <si>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</si>
  <si>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</si>
  <si>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</si>
  <si>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</si>
  <si>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</si>
  <si>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</si>
  <si>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</si>
  <si>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</si>
  <si>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</si>
  <si>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</si>
  <si>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</si>
  <si>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</si>
  <si>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</si>
  <si>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</si>
  <si>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</si>
  <si>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</si>
  <si>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</si>
  <si>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</si>
  <si>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</si>
  <si>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</si>
  <si>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</si>
  <si>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</si>
  <si>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</si>
  <si>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</si>
  <si>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</si>
  <si>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</si>
  <si>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</si>
  <si>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</si>
  <si>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</si>
  <si>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</si>
  <si>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</si>
  <si>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</si>
  <si>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</si>
  <si>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</si>
  <si>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</si>
  <si>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</si>
  <si>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</si>
  <si>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</si>
  <si>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</si>
  <si>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</si>
  <si>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</si>
  <si>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</si>
  <si>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</si>
  <si>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</si>
  <si>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</si>
  <si>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</si>
  <si>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</si>
  <si>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</si>
  <si>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</si>
  <si>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</si>
  <si>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</si>
  <si>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</si>
  <si>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</si>
  <si>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</si>
  <si>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</si>
  <si>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</si>
  <si>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</si>
  <si>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</si>
  <si>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</si>
  <si>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</si>
  <si>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</si>
  <si>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</si>
  <si>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</si>
  <si>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</si>
  <si>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</si>
  <si>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Adapted from 38.533 RRM Test case 7.7.1.1</t>
  </si>
  <si>
    <t>5.7.2.1</t>
  </si>
  <si>
    <t>7.7.2.1</t>
  </si>
  <si>
    <t>Rohde &amp; Schwarz</t>
  </si>
  <si>
    <t>38.133 Table A.7.7.2.1.2-1</t>
  </si>
  <si>
    <t>38.133 Table A.7.7.2.1.2-2</t>
  </si>
  <si>
    <t>38.133 Table A.7.7.2.1.2-3, T1</t>
  </si>
  <si>
    <t>UE SS-RSRQ absolute accuracy</t>
  </si>
  <si>
    <t>38.133 Table 10.1.8.1.1-1, SSB Es/Iot &gt;= -3 dB, normal condition</t>
  </si>
  <si>
    <t>UE-measured absolute SS-RSRQ, nominal</t>
  </si>
  <si>
    <t>UE reported absolute Cell 2 SS-RSRQ effect</t>
  </si>
  <si>
    <t>UE reported absolute Cell 2 SS-RSRQ sens factor</t>
  </si>
  <si>
    <t>UE meas Cell 2 SS-RSRQ</t>
  </si>
  <si>
    <t>38.133 Table 10.1.8.1.1-1</t>
  </si>
  <si>
    <t>38.133 Table 10.1.11.1-1</t>
  </si>
  <si>
    <t>Noc is decreased by an amount sufficient to achieve Applied Io &lt;=-50dBm</t>
  </si>
  <si>
    <t>UE reported absolute Cell 2 SS-RSRQ minimum</t>
  </si>
  <si>
    <t>UE reported absolute Cell 2 SS-RSRQ nominal</t>
  </si>
  <si>
    <t>UE reported absolute Cell 2 SS-RSRQ maximum</t>
  </si>
  <si>
    <t>38.133 Table 10.1.8.1.1-1, SSB Es/Iot &gt;= -6 dB, normal condition</t>
  </si>
  <si>
    <t>v16.7.0</t>
  </si>
  <si>
    <t>Ref: TS 38.133 v16.8.0 clause A.7.7.2.1, TS 38.101-2 v16.7.0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</si>
</sst>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6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31" sqref="B31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9" t="s">
        <v>79</v>
      </c>
    </row>
    <row r="4" spans="1:9" x14ac:dyDescent="0.2">
      <c r="A4" s="3"/>
      <c r="B4" t="s">
        <v>136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8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137</v>
      </c>
      <c r="D12" s="270" t="s">
        <v>156</v>
      </c>
      <c r="E12" s="270" t="s">
        <v>135</v>
      </c>
      <c r="F12" s="270" t="s">
        <v>156</v>
      </c>
      <c r="G12" s="109" t="s">
        <v>139</v>
      </c>
      <c r="I12"/>
    </row>
    <row r="13" spans="1:9" x14ac:dyDescent="0.2">
      <c r="C13" t="s">
        <v>138</v>
      </c>
      <c r="D13" s="270" t="s">
        <v>156</v>
      </c>
      <c r="E13" s="270" t="s">
        <v>135</v>
      </c>
      <c r="F13" s="270" t="s">
        <v>156</v>
      </c>
      <c r="G13" s="109" t="s">
        <v>139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4"/>
  <sheetViews>
    <sheetView tabSelected="1" zoomScale="90" zoomScaleNormal="90" workbookViewId="0">
      <selection activeCell="A26" sqref="A2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6" customWidth="1"/>
    <col min="6" max="7" width="8.5703125" style="7" customWidth="1"/>
    <col min="8" max="8" width="8.5703125" style="276" customWidth="1"/>
    <col min="9" max="10" width="8.5703125" style="7" customWidth="1"/>
    <col min="11" max="11" width="8.5703125" style="276" customWidth="1"/>
    <col min="12" max="13" width="8.5703125" style="7" customWidth="1"/>
    <col min="14" max="14" width="8.5703125" style="276" customWidth="1"/>
    <col min="15" max="16" width="8.5703125" style="7" customWidth="1"/>
    <col min="17" max="17" width="8.5703125" style="276" customWidth="1"/>
    <col min="18" max="19" width="8.5703125" style="7" customWidth="1"/>
    <col min="20" max="20" width="8.5703125" style="276" customWidth="1"/>
    <col min="21" max="22" width="8.5703125" style="7" customWidth="1"/>
    <col min="23" max="23" width="8.5703125" style="276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85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55" t="s">
        <v>35</v>
      </c>
      <c r="D2" s="343"/>
      <c r="E2" s="343"/>
      <c r="F2" s="343"/>
      <c r="G2" s="343"/>
      <c r="H2" s="343"/>
      <c r="I2" s="343"/>
      <c r="J2" s="343"/>
      <c r="K2" s="344"/>
      <c r="L2" s="342" t="s">
        <v>38</v>
      </c>
      <c r="M2" s="343"/>
      <c r="N2" s="343"/>
      <c r="O2" s="343"/>
      <c r="P2" s="343"/>
      <c r="Q2" s="343"/>
      <c r="R2" s="343"/>
      <c r="S2" s="343"/>
      <c r="T2" s="344"/>
      <c r="U2" s="87"/>
      <c r="V2" s="87"/>
      <c r="W2" s="320"/>
      <c r="X2" s="87"/>
      <c r="Y2" s="87"/>
      <c r="Z2" s="87"/>
      <c r="AA2" s="13" t="s">
        <v>0</v>
      </c>
    </row>
    <row r="3" spans="1:27" x14ac:dyDescent="0.2">
      <c r="A3" s="30"/>
      <c r="B3" s="58"/>
      <c r="C3" s="349" t="s">
        <v>36</v>
      </c>
      <c r="D3" s="350"/>
      <c r="E3" s="347"/>
      <c r="F3" s="349" t="s">
        <v>37</v>
      </c>
      <c r="G3" s="351"/>
      <c r="H3" s="347"/>
      <c r="I3" s="345" t="s">
        <v>80</v>
      </c>
      <c r="J3" s="346"/>
      <c r="K3" s="347"/>
      <c r="L3" s="17"/>
      <c r="M3" s="17"/>
      <c r="N3" s="314"/>
      <c r="O3" s="98"/>
      <c r="P3" s="87"/>
      <c r="Q3" s="326"/>
      <c r="R3" s="98"/>
      <c r="S3" s="87"/>
      <c r="T3" s="326"/>
      <c r="U3" s="17"/>
      <c r="V3" s="17"/>
      <c r="W3" s="314"/>
      <c r="X3" s="17"/>
      <c r="Y3" s="17"/>
      <c r="Z3" s="17"/>
      <c r="AA3" s="101"/>
    </row>
    <row r="4" spans="1:27" x14ac:dyDescent="0.2">
      <c r="A4" s="30"/>
      <c r="B4" s="15" t="s">
        <v>1</v>
      </c>
      <c r="C4" s="129" t="s">
        <v>74</v>
      </c>
      <c r="D4" s="181" t="s">
        <v>75</v>
      </c>
      <c r="E4" s="277" t="s">
        <v>106</v>
      </c>
      <c r="F4" s="129" t="s">
        <v>74</v>
      </c>
      <c r="G4" s="181" t="s">
        <v>75</v>
      </c>
      <c r="H4" s="277" t="s">
        <v>106</v>
      </c>
      <c r="I4" s="129" t="s">
        <v>74</v>
      </c>
      <c r="J4" s="181" t="s">
        <v>75</v>
      </c>
      <c r="K4" s="277" t="s">
        <v>106</v>
      </c>
      <c r="L4" s="17"/>
      <c r="M4" s="17"/>
      <c r="N4" s="314"/>
      <c r="O4" s="129" t="s">
        <v>74</v>
      </c>
      <c r="P4" s="181" t="s">
        <v>75</v>
      </c>
      <c r="Q4" s="277" t="s">
        <v>106</v>
      </c>
      <c r="R4" s="129" t="s">
        <v>74</v>
      </c>
      <c r="S4" s="181" t="s">
        <v>75</v>
      </c>
      <c r="T4" s="277" t="s">
        <v>106</v>
      </c>
      <c r="U4" s="17"/>
      <c r="V4" s="17"/>
      <c r="W4" s="314"/>
      <c r="X4" s="17"/>
      <c r="Y4" s="17"/>
      <c r="Z4" s="17"/>
      <c r="AA4" s="101"/>
    </row>
    <row r="5" spans="1:27" x14ac:dyDescent="0.2">
      <c r="A5" s="14" t="s">
        <v>133</v>
      </c>
      <c r="B5" s="96" t="s">
        <v>27</v>
      </c>
      <c r="C5" s="263">
        <v>120</v>
      </c>
      <c r="D5" s="185">
        <f t="shared" ref="D5:E9" si="0">$C5</f>
        <v>120</v>
      </c>
      <c r="E5" s="278">
        <f t="shared" si="0"/>
        <v>120</v>
      </c>
      <c r="F5" s="19"/>
      <c r="G5" s="8"/>
      <c r="H5" s="286"/>
      <c r="I5" s="19"/>
      <c r="J5" s="8"/>
      <c r="K5" s="286"/>
      <c r="L5" s="24"/>
      <c r="M5" s="24"/>
      <c r="N5" s="222"/>
      <c r="O5" s="46"/>
      <c r="P5" s="24"/>
      <c r="Q5" s="145"/>
      <c r="R5" s="46"/>
      <c r="S5" s="24"/>
      <c r="T5" s="145"/>
      <c r="U5" s="74"/>
      <c r="V5" s="74"/>
      <c r="W5" s="316"/>
      <c r="X5" s="74"/>
      <c r="Y5" s="17"/>
      <c r="Z5" s="17"/>
      <c r="AA5" s="22" t="s">
        <v>140</v>
      </c>
    </row>
    <row r="6" spans="1:27" x14ac:dyDescent="0.2">
      <c r="A6" s="43" t="s">
        <v>125</v>
      </c>
      <c r="B6" s="112"/>
      <c r="C6" s="263">
        <v>240</v>
      </c>
      <c r="D6" s="264">
        <f>$C6</f>
        <v>240</v>
      </c>
      <c r="E6" s="279">
        <f>$C6</f>
        <v>240</v>
      </c>
      <c r="F6" s="19"/>
      <c r="G6" s="8"/>
      <c r="H6" s="286"/>
      <c r="I6" s="19"/>
      <c r="J6" s="8"/>
      <c r="K6" s="286"/>
      <c r="L6" s="24"/>
      <c r="M6" s="24"/>
      <c r="N6" s="222"/>
      <c r="O6" s="46"/>
      <c r="P6" s="24"/>
      <c r="Q6" s="145"/>
      <c r="R6" s="46"/>
      <c r="S6" s="24"/>
      <c r="T6" s="145"/>
      <c r="U6" s="74"/>
      <c r="V6" s="74"/>
      <c r="W6" s="316"/>
      <c r="X6" s="74"/>
      <c r="Y6" s="17"/>
      <c r="Z6" s="17"/>
      <c r="AA6" s="22" t="s">
        <v>127</v>
      </c>
    </row>
    <row r="7" spans="1:27" x14ac:dyDescent="0.2">
      <c r="A7" s="43" t="s">
        <v>126</v>
      </c>
      <c r="B7" s="112" t="s">
        <v>27</v>
      </c>
      <c r="C7" s="263">
        <v>120</v>
      </c>
      <c r="D7" s="264">
        <f>$C7</f>
        <v>120</v>
      </c>
      <c r="E7" s="279">
        <f>$C7</f>
        <v>120</v>
      </c>
      <c r="F7" s="19"/>
      <c r="G7" s="8"/>
      <c r="H7" s="286"/>
      <c r="I7" s="19"/>
      <c r="J7" s="8"/>
      <c r="K7" s="286"/>
      <c r="L7" s="24"/>
      <c r="M7" s="24"/>
      <c r="N7" s="222"/>
      <c r="O7" s="46"/>
      <c r="P7" s="24"/>
      <c r="Q7" s="145"/>
      <c r="R7" s="46"/>
      <c r="S7" s="24"/>
      <c r="T7" s="145"/>
      <c r="U7" s="74"/>
      <c r="V7" s="74"/>
      <c r="W7" s="316"/>
      <c r="X7" s="74"/>
      <c r="Y7" s="17"/>
      <c r="Z7" s="17"/>
      <c r="AA7" s="22" t="s">
        <v>141</v>
      </c>
    </row>
    <row r="8" spans="1:27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8">
        <f t="shared" si="0"/>
        <v>100</v>
      </c>
      <c r="F8" s="19"/>
      <c r="G8" s="8"/>
      <c r="H8" s="286"/>
      <c r="I8" s="19"/>
      <c r="J8" s="8"/>
      <c r="K8" s="286"/>
      <c r="L8" s="24"/>
      <c r="M8" s="24"/>
      <c r="N8" s="222"/>
      <c r="O8" s="46"/>
      <c r="P8" s="24"/>
      <c r="Q8" s="145"/>
      <c r="R8" s="46"/>
      <c r="S8" s="24"/>
      <c r="T8" s="145"/>
      <c r="U8" s="74"/>
      <c r="V8" s="74"/>
      <c r="W8" s="316"/>
      <c r="X8" s="74"/>
      <c r="Y8" s="17"/>
      <c r="Z8" s="17"/>
      <c r="AA8" s="22" t="s">
        <v>140</v>
      </c>
    </row>
    <row r="9" spans="1:27" x14ac:dyDescent="0.2">
      <c r="A9" s="14" t="s">
        <v>134</v>
      </c>
      <c r="B9" s="20"/>
      <c r="C9" s="136">
        <v>66</v>
      </c>
      <c r="D9" s="208">
        <f t="shared" si="0"/>
        <v>66</v>
      </c>
      <c r="E9" s="278">
        <f t="shared" si="0"/>
        <v>66</v>
      </c>
      <c r="F9" s="19"/>
      <c r="G9" s="8"/>
      <c r="H9" s="286"/>
      <c r="I9" s="140"/>
      <c r="J9" s="185"/>
      <c r="K9" s="278"/>
      <c r="L9" s="23"/>
      <c r="M9" s="23"/>
      <c r="N9" s="222"/>
      <c r="O9" s="135"/>
      <c r="P9" s="23"/>
      <c r="Q9" s="145"/>
      <c r="R9" s="135"/>
      <c r="S9" s="23"/>
      <c r="T9" s="145"/>
      <c r="U9" s="21"/>
      <c r="V9" s="21"/>
      <c r="W9" s="307"/>
      <c r="X9" s="21"/>
      <c r="Y9" s="21"/>
      <c r="Z9" s="21"/>
      <c r="AA9" s="22" t="s">
        <v>141</v>
      </c>
    </row>
    <row r="10" spans="1:27" x14ac:dyDescent="0.2">
      <c r="A10" s="19" t="s">
        <v>83</v>
      </c>
      <c r="B10" s="57" t="s">
        <v>86</v>
      </c>
      <c r="C10" s="133">
        <v>-95</v>
      </c>
      <c r="D10" s="127">
        <v>-95</v>
      </c>
      <c r="E10" s="256">
        <v>-95</v>
      </c>
      <c r="F10" s="140"/>
      <c r="G10" s="185"/>
      <c r="H10" s="278"/>
      <c r="I10" s="140"/>
      <c r="J10" s="185"/>
      <c r="K10" s="278"/>
      <c r="L10" s="23"/>
      <c r="M10" s="24"/>
      <c r="N10" s="222"/>
      <c r="O10" s="46"/>
      <c r="P10" s="24"/>
      <c r="Q10" s="145"/>
      <c r="R10" s="46"/>
      <c r="S10" s="24"/>
      <c r="T10" s="145"/>
      <c r="U10" s="74"/>
      <c r="V10" s="74"/>
      <c r="W10" s="316"/>
      <c r="X10" s="74"/>
      <c r="Y10" s="17"/>
      <c r="Z10" s="17"/>
      <c r="AA10" s="22" t="s">
        <v>142</v>
      </c>
    </row>
    <row r="11" spans="1:27" s="8" customFormat="1" ht="13.5" thickBot="1" x14ac:dyDescent="0.25">
      <c r="A11" s="19" t="s">
        <v>84</v>
      </c>
      <c r="B11" s="20" t="s">
        <v>2</v>
      </c>
      <c r="C11" s="138"/>
      <c r="D11" s="88"/>
      <c r="E11" s="280"/>
      <c r="F11" s="206">
        <v>3</v>
      </c>
      <c r="G11" s="235">
        <v>3</v>
      </c>
      <c r="H11" s="302">
        <v>3</v>
      </c>
      <c r="I11" s="236">
        <v>3</v>
      </c>
      <c r="J11" s="237">
        <v>3</v>
      </c>
      <c r="K11" s="302">
        <v>3</v>
      </c>
      <c r="L11" s="23"/>
      <c r="M11" s="23"/>
      <c r="N11" s="222"/>
      <c r="O11" s="135"/>
      <c r="P11" s="23"/>
      <c r="Q11" s="145"/>
      <c r="R11" s="135"/>
      <c r="S11" s="23"/>
      <c r="T11" s="145"/>
      <c r="U11" s="21"/>
      <c r="V11" s="21"/>
      <c r="W11" s="307"/>
      <c r="X11" s="21"/>
      <c r="Y11" s="21"/>
      <c r="Z11" s="21"/>
      <c r="AA11" s="22" t="s">
        <v>142</v>
      </c>
    </row>
    <row r="12" spans="1:27" s="8" customFormat="1" ht="13.5" thickBot="1" x14ac:dyDescent="0.25">
      <c r="A12" s="34" t="s">
        <v>107</v>
      </c>
      <c r="B12" s="57"/>
      <c r="C12" s="358">
        <v>0</v>
      </c>
      <c r="D12" s="359"/>
      <c r="E12" s="359"/>
      <c r="F12" s="359"/>
      <c r="G12" s="359"/>
      <c r="H12" s="359"/>
      <c r="I12" s="359"/>
      <c r="J12" s="359"/>
      <c r="K12" s="360"/>
      <c r="L12" s="23"/>
      <c r="M12" s="23"/>
      <c r="N12" s="222"/>
      <c r="O12" s="135"/>
      <c r="P12" s="23"/>
      <c r="Q12" s="145"/>
      <c r="R12" s="135"/>
      <c r="S12" s="23"/>
      <c r="T12" s="145"/>
      <c r="U12" s="21"/>
      <c r="V12" s="21"/>
      <c r="W12" s="307"/>
      <c r="X12" s="21"/>
      <c r="Y12" s="21"/>
      <c r="Z12" s="21"/>
      <c r="AA12" s="22" t="s">
        <v>142</v>
      </c>
    </row>
    <row r="13" spans="1:27" s="8" customFormat="1" ht="13.5" thickBot="1" x14ac:dyDescent="0.25">
      <c r="A13" s="34" t="s">
        <v>108</v>
      </c>
      <c r="B13" s="57"/>
      <c r="C13" s="358">
        <v>1</v>
      </c>
      <c r="D13" s="359"/>
      <c r="E13" s="359"/>
      <c r="F13" s="359"/>
      <c r="G13" s="359"/>
      <c r="H13" s="359"/>
      <c r="I13" s="359"/>
      <c r="J13" s="359"/>
      <c r="K13" s="360"/>
      <c r="L13" s="23"/>
      <c r="M13" s="23"/>
      <c r="N13" s="222"/>
      <c r="O13" s="135"/>
      <c r="P13" s="23"/>
      <c r="Q13" s="145"/>
      <c r="R13" s="135"/>
      <c r="S13" s="23"/>
      <c r="T13" s="145"/>
      <c r="U13" s="21"/>
      <c r="V13" s="21"/>
      <c r="W13" s="307"/>
      <c r="X13" s="21"/>
      <c r="Y13" s="21"/>
      <c r="Z13" s="21"/>
      <c r="AA13" s="22" t="s">
        <v>142</v>
      </c>
    </row>
    <row r="14" spans="1:27" s="8" customFormat="1" x14ac:dyDescent="0.2">
      <c r="A14" s="34" t="s">
        <v>39</v>
      </c>
      <c r="B14" s="57" t="s">
        <v>2</v>
      </c>
      <c r="C14" s="239"/>
      <c r="D14" s="240"/>
      <c r="E14" s="281"/>
      <c r="F14" s="241"/>
      <c r="G14" s="240"/>
      <c r="H14" s="281"/>
      <c r="I14" s="240"/>
      <c r="J14" s="240"/>
      <c r="K14" s="281"/>
      <c r="L14" s="23"/>
      <c r="M14" s="23"/>
      <c r="N14" s="222"/>
      <c r="O14" s="133">
        <v>-1</v>
      </c>
      <c r="P14" s="23">
        <f t="shared" ref="P14:Q16" si="1">$O14</f>
        <v>-1</v>
      </c>
      <c r="Q14" s="145">
        <f t="shared" si="1"/>
        <v>-1</v>
      </c>
      <c r="R14" s="135"/>
      <c r="S14" s="23"/>
      <c r="T14" s="145"/>
      <c r="U14" s="21"/>
      <c r="V14" s="21"/>
      <c r="W14" s="307"/>
      <c r="X14" s="21"/>
      <c r="Y14" s="21"/>
      <c r="Z14" s="21"/>
      <c r="AA14" s="22" t="s">
        <v>40</v>
      </c>
    </row>
    <row r="15" spans="1:27" s="8" customFormat="1" x14ac:dyDescent="0.2">
      <c r="A15" s="34" t="s">
        <v>78</v>
      </c>
      <c r="B15" s="57"/>
      <c r="C15" s="85"/>
      <c r="D15" s="238"/>
      <c r="E15" s="282"/>
      <c r="F15" s="242"/>
      <c r="G15" s="238"/>
      <c r="H15" s="282"/>
      <c r="I15" s="238"/>
      <c r="J15" s="238"/>
      <c r="K15" s="282"/>
      <c r="L15" s="23"/>
      <c r="M15" s="23"/>
      <c r="N15" s="222"/>
      <c r="O15" s="136">
        <v>66</v>
      </c>
      <c r="P15" s="208">
        <f t="shared" si="1"/>
        <v>66</v>
      </c>
      <c r="Q15" s="278">
        <f t="shared" si="1"/>
        <v>66</v>
      </c>
      <c r="R15" s="135"/>
      <c r="S15" s="23"/>
      <c r="T15" s="145"/>
      <c r="U15" s="21"/>
      <c r="V15" s="21"/>
      <c r="W15" s="307"/>
      <c r="X15" s="21"/>
      <c r="Y15" s="21"/>
      <c r="Z15" s="21"/>
      <c r="AA15" s="70" t="s">
        <v>104</v>
      </c>
    </row>
    <row r="16" spans="1:27" s="8" customFormat="1" x14ac:dyDescent="0.2">
      <c r="A16" s="34" t="s">
        <v>112</v>
      </c>
      <c r="B16" s="112" t="s">
        <v>27</v>
      </c>
      <c r="C16" s="85"/>
      <c r="D16" s="238"/>
      <c r="E16" s="282"/>
      <c r="F16" s="242"/>
      <c r="G16" s="238"/>
      <c r="H16" s="282"/>
      <c r="I16" s="238"/>
      <c r="J16" s="238"/>
      <c r="K16" s="282"/>
      <c r="L16" s="23"/>
      <c r="M16" s="23"/>
      <c r="N16" s="222"/>
      <c r="O16" s="136">
        <v>120</v>
      </c>
      <c r="P16" s="208">
        <f t="shared" si="1"/>
        <v>120</v>
      </c>
      <c r="Q16" s="278">
        <f t="shared" si="1"/>
        <v>120</v>
      </c>
      <c r="R16" s="135"/>
      <c r="S16" s="23"/>
      <c r="T16" s="145"/>
      <c r="U16" s="21"/>
      <c r="V16" s="21"/>
      <c r="W16" s="307"/>
      <c r="X16" s="21"/>
      <c r="Y16" s="21"/>
      <c r="Z16" s="21"/>
      <c r="AA16" s="70" t="s">
        <v>113</v>
      </c>
    </row>
    <row r="17" spans="1:27" s="8" customFormat="1" x14ac:dyDescent="0.2">
      <c r="A17" s="91" t="s">
        <v>89</v>
      </c>
      <c r="B17" s="112" t="s">
        <v>31</v>
      </c>
      <c r="C17" s="180"/>
      <c r="D17" s="209"/>
      <c r="E17" s="283"/>
      <c r="F17" s="243"/>
      <c r="G17" s="225"/>
      <c r="H17" s="303"/>
      <c r="I17" s="225"/>
      <c r="J17" s="225"/>
      <c r="K17" s="303"/>
      <c r="L17" s="24"/>
      <c r="M17" s="24"/>
      <c r="N17" s="222"/>
      <c r="O17" s="149">
        <f>-85.3</f>
        <v>-85.3</v>
      </c>
      <c r="P17" s="190">
        <v>-82.7</v>
      </c>
      <c r="Q17" s="256">
        <v>-81.7</v>
      </c>
      <c r="R17" s="46"/>
      <c r="S17" s="24"/>
      <c r="T17" s="145"/>
      <c r="U17" s="24"/>
      <c r="V17" s="26"/>
      <c r="W17" s="307"/>
      <c r="X17" s="26"/>
      <c r="Y17" s="26"/>
      <c r="Z17" s="26"/>
      <c r="AA17" s="70" t="s">
        <v>76</v>
      </c>
    </row>
    <row r="18" spans="1:27" s="8" customFormat="1" x14ac:dyDescent="0.2">
      <c r="A18" s="195" t="s">
        <v>90</v>
      </c>
      <c r="B18" s="189" t="s">
        <v>31</v>
      </c>
      <c r="C18" s="180"/>
      <c r="D18" s="209"/>
      <c r="E18" s="283"/>
      <c r="F18" s="244"/>
      <c r="G18" s="226"/>
      <c r="H18" s="303"/>
      <c r="I18" s="226"/>
      <c r="J18" s="226"/>
      <c r="K18" s="303"/>
      <c r="L18" s="24"/>
      <c r="M18" s="24"/>
      <c r="N18" s="222"/>
      <c r="O18" s="192">
        <f>-74.4</f>
        <v>-74.400000000000006</v>
      </c>
      <c r="P18" s="229">
        <v>-70.099999999999994</v>
      </c>
      <c r="Q18" s="256">
        <v>-68.900000000000006</v>
      </c>
      <c r="R18" s="144"/>
      <c r="S18" s="222"/>
      <c r="T18" s="145"/>
      <c r="U18" s="24"/>
      <c r="V18" s="26"/>
      <c r="W18" s="307"/>
      <c r="X18" s="26"/>
      <c r="Y18" s="26"/>
      <c r="Z18" s="26"/>
      <c r="AA18" s="257" t="s">
        <v>87</v>
      </c>
    </row>
    <row r="19" spans="1:27" s="8" customFormat="1" x14ac:dyDescent="0.2">
      <c r="A19" s="34" t="s">
        <v>91</v>
      </c>
      <c r="B19" s="57" t="s">
        <v>2</v>
      </c>
      <c r="C19" s="137"/>
      <c r="D19" s="210"/>
      <c r="E19" s="283"/>
      <c r="F19" s="139"/>
      <c r="G19" s="210"/>
      <c r="H19" s="283"/>
      <c r="I19" s="227"/>
      <c r="J19" s="227"/>
      <c r="K19" s="312"/>
      <c r="L19" s="23"/>
      <c r="M19" s="23"/>
      <c r="N19" s="222"/>
      <c r="O19" s="149">
        <v>7</v>
      </c>
      <c r="P19" s="23">
        <f t="shared" ref="P19:Q22" si="2">$O19</f>
        <v>7</v>
      </c>
      <c r="Q19" s="145">
        <f t="shared" si="2"/>
        <v>7</v>
      </c>
      <c r="R19" s="135"/>
      <c r="S19" s="23"/>
      <c r="T19" s="145"/>
      <c r="U19" s="21"/>
      <c r="V19" s="21"/>
      <c r="W19" s="307"/>
      <c r="X19" s="21"/>
      <c r="Y19" s="21"/>
      <c r="Z19" s="21"/>
      <c r="AA19" s="22" t="s">
        <v>81</v>
      </c>
    </row>
    <row r="20" spans="1:27" s="8" customFormat="1" x14ac:dyDescent="0.2">
      <c r="A20" s="195" t="s">
        <v>103</v>
      </c>
      <c r="B20" s="189" t="s">
        <v>2</v>
      </c>
      <c r="C20" s="137"/>
      <c r="D20" s="210"/>
      <c r="E20" s="283"/>
      <c r="F20" s="139"/>
      <c r="G20" s="210"/>
      <c r="H20" s="283"/>
      <c r="I20" s="227"/>
      <c r="J20" s="227"/>
      <c r="K20" s="312"/>
      <c r="L20" s="23"/>
      <c r="M20" s="23"/>
      <c r="N20" s="222"/>
      <c r="O20" s="192">
        <v>7</v>
      </c>
      <c r="P20" s="222">
        <f t="shared" si="2"/>
        <v>7</v>
      </c>
      <c r="Q20" s="145">
        <f t="shared" si="2"/>
        <v>7</v>
      </c>
      <c r="R20" s="179"/>
      <c r="S20" s="208"/>
      <c r="T20" s="278"/>
      <c r="U20" s="21"/>
      <c r="V20" s="21"/>
      <c r="W20" s="307"/>
      <c r="X20" s="21"/>
      <c r="Y20" s="21"/>
      <c r="Z20" s="21"/>
      <c r="AA20" s="257" t="s">
        <v>88</v>
      </c>
    </row>
    <row r="21" spans="1:27" s="8" customFormat="1" ht="15.75" x14ac:dyDescent="0.3">
      <c r="A21" s="19" t="s">
        <v>121</v>
      </c>
      <c r="B21" s="57" t="s">
        <v>2</v>
      </c>
      <c r="C21" s="137"/>
      <c r="D21" s="210"/>
      <c r="E21" s="283"/>
      <c r="F21" s="139"/>
      <c r="G21" s="210"/>
      <c r="H21" s="283"/>
      <c r="I21" s="227"/>
      <c r="J21" s="227"/>
      <c r="K21" s="312"/>
      <c r="L21" s="23"/>
      <c r="M21" s="23"/>
      <c r="N21" s="222"/>
      <c r="O21" s="149">
        <v>1</v>
      </c>
      <c r="P21" s="23">
        <f t="shared" si="2"/>
        <v>1</v>
      </c>
      <c r="Q21" s="145">
        <f t="shared" si="2"/>
        <v>1</v>
      </c>
      <c r="R21" s="19"/>
      <c r="T21" s="286"/>
      <c r="U21" s="21"/>
      <c r="V21" s="21"/>
      <c r="W21" s="307"/>
      <c r="X21" s="21"/>
      <c r="Y21" s="21"/>
      <c r="Z21" s="21"/>
      <c r="AA21" s="54" t="s">
        <v>123</v>
      </c>
    </row>
    <row r="22" spans="1:27" s="8" customFormat="1" ht="15.75" x14ac:dyDescent="0.3">
      <c r="A22" s="114" t="s">
        <v>122</v>
      </c>
      <c r="B22" s="189" t="s">
        <v>2</v>
      </c>
      <c r="C22" s="137"/>
      <c r="D22" s="210"/>
      <c r="E22" s="283"/>
      <c r="F22" s="139"/>
      <c r="G22" s="210"/>
      <c r="H22" s="283"/>
      <c r="I22" s="227"/>
      <c r="J22" s="227"/>
      <c r="K22" s="312"/>
      <c r="L22" s="23"/>
      <c r="M22" s="23"/>
      <c r="N22" s="222"/>
      <c r="O22" s="192">
        <v>1</v>
      </c>
      <c r="P22" s="222">
        <f t="shared" si="2"/>
        <v>1</v>
      </c>
      <c r="Q22" s="145">
        <f t="shared" si="2"/>
        <v>1</v>
      </c>
      <c r="R22" s="19"/>
      <c r="T22" s="286"/>
      <c r="U22" s="21"/>
      <c r="V22" s="21"/>
      <c r="W22" s="307"/>
      <c r="X22" s="21"/>
      <c r="Y22" s="21"/>
      <c r="Z22" s="21"/>
      <c r="AA22" s="262" t="s">
        <v>124</v>
      </c>
    </row>
    <row r="23" spans="1:27" s="8" customFormat="1" x14ac:dyDescent="0.2">
      <c r="A23" s="117" t="s">
        <v>95</v>
      </c>
      <c r="B23" s="20" t="s">
        <v>2</v>
      </c>
      <c r="C23" s="137"/>
      <c r="D23" s="210"/>
      <c r="E23" s="283"/>
      <c r="F23" s="139"/>
      <c r="G23" s="210"/>
      <c r="H23" s="283"/>
      <c r="I23" s="227"/>
      <c r="J23" s="227"/>
      <c r="K23" s="312"/>
      <c r="L23" s="23"/>
      <c r="M23" s="23"/>
      <c r="N23" s="222"/>
      <c r="O23" s="19"/>
      <c r="Q23" s="286"/>
      <c r="R23" s="133">
        <v>-10</v>
      </c>
      <c r="S23" s="23">
        <f>$R23</f>
        <v>-10</v>
      </c>
      <c r="T23" s="145">
        <f>$R23</f>
        <v>-10</v>
      </c>
      <c r="U23" s="21"/>
      <c r="V23" s="159"/>
      <c r="W23" s="328"/>
      <c r="X23" s="159"/>
      <c r="Y23" s="162"/>
      <c r="Z23" s="160"/>
      <c r="AA23" s="70" t="s">
        <v>97</v>
      </c>
    </row>
    <row r="24" spans="1:27" s="8" customFormat="1" x14ac:dyDescent="0.2">
      <c r="A24" s="117" t="s">
        <v>96</v>
      </c>
      <c r="B24" s="20" t="s">
        <v>2</v>
      </c>
      <c r="C24" s="137"/>
      <c r="D24" s="210"/>
      <c r="E24" s="283"/>
      <c r="F24" s="139"/>
      <c r="G24" s="210"/>
      <c r="H24" s="283"/>
      <c r="I24" s="227"/>
      <c r="J24" s="227"/>
      <c r="K24" s="312"/>
      <c r="L24" s="23"/>
      <c r="M24" s="23"/>
      <c r="N24" s="222"/>
      <c r="O24" s="19"/>
      <c r="Q24" s="286"/>
      <c r="R24" s="133">
        <v>20</v>
      </c>
      <c r="S24" s="23">
        <f>$R24</f>
        <v>20</v>
      </c>
      <c r="T24" s="145">
        <f>$R24</f>
        <v>20</v>
      </c>
      <c r="U24" s="21"/>
      <c r="V24" s="159"/>
      <c r="W24" s="328"/>
      <c r="X24" s="159"/>
      <c r="Y24" s="162"/>
      <c r="Z24" s="162"/>
      <c r="AA24" s="70" t="s">
        <v>98</v>
      </c>
    </row>
    <row r="25" spans="1:27" ht="13.5" thickBot="1" x14ac:dyDescent="0.25">
      <c r="A25" s="265" t="s">
        <v>157</v>
      </c>
      <c r="B25" s="266"/>
      <c r="C25" s="138"/>
      <c r="D25" s="211"/>
      <c r="E25" s="284"/>
      <c r="F25" s="138"/>
      <c r="G25" s="83"/>
      <c r="H25" s="304"/>
      <c r="I25" s="211"/>
      <c r="J25" s="83"/>
      <c r="K25" s="304"/>
      <c r="L25" s="83"/>
      <c r="M25" s="83"/>
      <c r="N25" s="315"/>
      <c r="O25" s="141"/>
      <c r="P25" s="83"/>
      <c r="Q25" s="304"/>
      <c r="R25" s="141"/>
      <c r="S25" s="83"/>
      <c r="T25" s="304"/>
      <c r="U25" s="88"/>
      <c r="V25" s="88"/>
      <c r="W25" s="329"/>
      <c r="X25" s="88"/>
      <c r="Y25" s="88"/>
      <c r="Z25" s="88"/>
      <c r="AA25" s="53"/>
    </row>
    <row r="26" spans="1:27" x14ac:dyDescent="0.2">
      <c r="A26" s="161"/>
      <c r="B26" s="21"/>
      <c r="C26" s="18"/>
      <c r="D26" s="18"/>
      <c r="E26" s="216"/>
      <c r="F26" s="18"/>
      <c r="G26" s="23"/>
      <c r="H26" s="222"/>
      <c r="I26" s="23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8"/>
      <c r="V26" s="8"/>
      <c r="W26" s="285"/>
      <c r="X26" s="8"/>
      <c r="Y26" s="8"/>
      <c r="Z26" s="8"/>
      <c r="AA26" s="59"/>
    </row>
    <row r="27" spans="1:27" ht="13.5" thickBot="1" x14ac:dyDescent="0.25">
      <c r="A27" s="8"/>
      <c r="B27" s="18"/>
      <c r="C27" s="18"/>
      <c r="D27" s="18"/>
      <c r="E27" s="216"/>
      <c r="F27" s="18"/>
      <c r="G27" s="25"/>
      <c r="H27" s="305"/>
      <c r="I27" s="25"/>
      <c r="J27" s="25"/>
      <c r="K27" s="305"/>
      <c r="L27" s="24"/>
      <c r="M27" s="24"/>
      <c r="N27" s="222"/>
      <c r="O27" s="24"/>
      <c r="P27" s="24"/>
      <c r="Q27" s="222"/>
      <c r="R27" s="24"/>
      <c r="S27" s="24"/>
      <c r="T27" s="222"/>
      <c r="U27" s="18"/>
      <c r="V27" s="18"/>
      <c r="W27" s="216"/>
      <c r="X27" s="18"/>
      <c r="Y27" s="18"/>
      <c r="Z27" s="18"/>
    </row>
    <row r="28" spans="1:27" ht="13.5" thickBot="1" x14ac:dyDescent="0.25">
      <c r="A28" s="9" t="s">
        <v>18</v>
      </c>
      <c r="B28" s="28"/>
      <c r="C28" s="355" t="s">
        <v>35</v>
      </c>
      <c r="D28" s="343"/>
      <c r="E28" s="343"/>
      <c r="F28" s="343"/>
      <c r="G28" s="343"/>
      <c r="H28" s="343"/>
      <c r="I28" s="343"/>
      <c r="J28" s="343"/>
      <c r="K28" s="344"/>
      <c r="L28" s="342" t="s">
        <v>38</v>
      </c>
      <c r="M28" s="343"/>
      <c r="N28" s="343"/>
      <c r="O28" s="343"/>
      <c r="P28" s="343"/>
      <c r="Q28" s="343"/>
      <c r="R28" s="343"/>
      <c r="S28" s="343"/>
      <c r="T28" s="344"/>
      <c r="U28" s="29"/>
      <c r="V28" s="29"/>
      <c r="W28" s="319"/>
      <c r="X28" s="29"/>
      <c r="Y28" s="29"/>
      <c r="Z28" s="29"/>
      <c r="AA28" s="13" t="s">
        <v>0</v>
      </c>
    </row>
    <row r="29" spans="1:27" x14ac:dyDescent="0.2">
      <c r="A29" s="30"/>
      <c r="B29" s="20"/>
      <c r="C29" s="349" t="s">
        <v>36</v>
      </c>
      <c r="D29" s="350"/>
      <c r="E29" s="347"/>
      <c r="F29" s="349" t="s">
        <v>37</v>
      </c>
      <c r="G29" s="351"/>
      <c r="H29" s="347"/>
      <c r="I29" s="345" t="s">
        <v>80</v>
      </c>
      <c r="J29" s="346"/>
      <c r="K29" s="347"/>
      <c r="L29" s="16"/>
      <c r="M29" s="17"/>
      <c r="N29" s="314"/>
      <c r="O29" s="268"/>
      <c r="P29" s="87"/>
      <c r="Q29" s="326"/>
      <c r="R29" s="268"/>
      <c r="S29" s="87"/>
      <c r="T29" s="326"/>
      <c r="U29" s="21"/>
      <c r="V29" s="21"/>
      <c r="W29" s="307"/>
      <c r="X29" s="21"/>
      <c r="Y29" s="21"/>
      <c r="Z29" s="21"/>
      <c r="AA29" s="101"/>
    </row>
    <row r="30" spans="1:27" x14ac:dyDescent="0.2">
      <c r="A30" s="30"/>
      <c r="B30" s="20"/>
      <c r="C30" s="129" t="s">
        <v>74</v>
      </c>
      <c r="D30" s="181" t="s">
        <v>75</v>
      </c>
      <c r="E30" s="277" t="s">
        <v>106</v>
      </c>
      <c r="F30" s="129" t="s">
        <v>74</v>
      </c>
      <c r="G30" s="181" t="s">
        <v>75</v>
      </c>
      <c r="H30" s="277" t="s">
        <v>106</v>
      </c>
      <c r="I30" s="129" t="s">
        <v>74</v>
      </c>
      <c r="J30" s="181" t="s">
        <v>75</v>
      </c>
      <c r="K30" s="277" t="s">
        <v>106</v>
      </c>
      <c r="L30" s="16"/>
      <c r="M30" s="17"/>
      <c r="N30" s="314"/>
      <c r="O30" s="129" t="s">
        <v>74</v>
      </c>
      <c r="P30" s="181" t="s">
        <v>75</v>
      </c>
      <c r="Q30" s="277" t="s">
        <v>106</v>
      </c>
      <c r="R30" s="129" t="s">
        <v>74</v>
      </c>
      <c r="S30" s="181" t="s">
        <v>75</v>
      </c>
      <c r="T30" s="277" t="s">
        <v>106</v>
      </c>
      <c r="U30" s="21"/>
      <c r="V30" s="21"/>
      <c r="W30" s="307"/>
      <c r="X30" s="21"/>
      <c r="Y30" s="21"/>
      <c r="Z30" s="21"/>
      <c r="AA30" s="101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2.5298221281346995</v>
      </c>
      <c r="D31" s="41">
        <f>(10^12)*(10^-3)*(D5/15)*10^(D10/10)</f>
        <v>2.5298221281346995</v>
      </c>
      <c r="E31" s="164">
        <f>(10^12)*(10^-3)*(E5/15)*10^(E10/10)</f>
        <v>2.5298221281346995</v>
      </c>
      <c r="F31" s="142">
        <f>(10^12)*(10^-3)*(C5/15)*10^((C10+F11)/10)</f>
        <v>5.0476587558415416</v>
      </c>
      <c r="G31" s="75">
        <f>(10^12)*(10^-3)*(D5/15)*10^((D10+G11)/10)</f>
        <v>5.0476587558415416</v>
      </c>
      <c r="H31" s="164">
        <f>(10^12)*(10^-3)*(E5/15)*10^((E10+H11)/10)</f>
        <v>5.0476587558415416</v>
      </c>
      <c r="I31" s="40">
        <f>(10^12)*(10^-3)*(C5/15)*10^((C10+I11)/10)</f>
        <v>5.0476587558415416</v>
      </c>
      <c r="J31" s="41">
        <f>(10^12)*(10^-3)*(D5/15)*10^((D10+J11)/10)</f>
        <v>5.0476587558415416</v>
      </c>
      <c r="K31" s="164">
        <f>(10^12)*(10^-3)*(E5/15)*10^((E10+K11)/10)</f>
        <v>5.0476587558415416</v>
      </c>
      <c r="L31" s="142"/>
      <c r="M31" s="75"/>
      <c r="N31" s="212"/>
      <c r="O31" s="142"/>
      <c r="P31" s="75"/>
      <c r="Q31" s="164"/>
      <c r="R31" s="142"/>
      <c r="S31" s="75"/>
      <c r="T31" s="164"/>
      <c r="U31" s="31"/>
      <c r="V31" s="31"/>
      <c r="W31" s="330"/>
      <c r="X31" s="31"/>
      <c r="Y31" s="31"/>
      <c r="Z31" s="31"/>
      <c r="AA31" s="22" t="s">
        <v>69</v>
      </c>
    </row>
    <row r="32" spans="1:27" x14ac:dyDescent="0.2">
      <c r="A32" s="259" t="s">
        <v>114</v>
      </c>
      <c r="B32" s="57" t="s">
        <v>2</v>
      </c>
      <c r="C32" s="163"/>
      <c r="D32" s="212"/>
      <c r="E32" s="164"/>
      <c r="F32" s="135">
        <f>10*LOG(F31/(C31+I31))</f>
        <v>-1.7643486243648521</v>
      </c>
      <c r="G32" s="23">
        <f>10*LOG(G31/(D31+J31))</f>
        <v>-1.7643486243648521</v>
      </c>
      <c r="H32" s="145">
        <f>10*LOG(H31/(E31+K31))</f>
        <v>-1.7643486243648521</v>
      </c>
      <c r="I32" s="46">
        <f>10*LOG(I31/(C31+F31))</f>
        <v>-1.7643486243648521</v>
      </c>
      <c r="J32" s="24">
        <f>10*LOG(J31/(D31+G31))</f>
        <v>-1.7643486243648521</v>
      </c>
      <c r="K32" s="145">
        <f>10*LOG(K31/(E31+H31))</f>
        <v>-1.7643486243648521</v>
      </c>
      <c r="L32" s="142"/>
      <c r="M32" s="75"/>
      <c r="N32" s="212"/>
      <c r="O32" s="142"/>
      <c r="P32" s="75"/>
      <c r="Q32" s="164"/>
      <c r="R32" s="142"/>
      <c r="S32" s="75"/>
      <c r="T32" s="164"/>
      <c r="U32" s="31"/>
      <c r="V32" s="31"/>
      <c r="W32" s="330"/>
      <c r="X32" s="31"/>
      <c r="Y32" s="31"/>
      <c r="Z32" s="31"/>
      <c r="AA32" s="54"/>
    </row>
    <row r="33" spans="1:30" ht="15.75" x14ac:dyDescent="0.3">
      <c r="A33" s="259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64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45"/>
      <c r="I33" s="46"/>
      <c r="J33" s="24"/>
      <c r="K33" s="145"/>
      <c r="L33" s="186"/>
      <c r="M33" s="130"/>
      <c r="N33" s="222"/>
      <c r="O33" s="46"/>
      <c r="P33" s="24"/>
      <c r="Q33" s="145"/>
      <c r="R33" s="46"/>
      <c r="S33" s="24"/>
      <c r="T33" s="145"/>
      <c r="U33" s="23"/>
      <c r="V33" s="32"/>
      <c r="W33" s="305"/>
      <c r="X33" s="32"/>
      <c r="Y33" s="32"/>
      <c r="Z33" s="32"/>
      <c r="AA33" s="204" t="s">
        <v>116</v>
      </c>
    </row>
    <row r="34" spans="1:30" x14ac:dyDescent="0.2">
      <c r="A34" s="259" t="s">
        <v>115</v>
      </c>
      <c r="B34" s="57" t="s">
        <v>2</v>
      </c>
      <c r="C34" s="134"/>
      <c r="D34" s="18"/>
      <c r="E34" s="115"/>
      <c r="F34" s="46">
        <f>10*LOG(F31/(C31+C33+I31))</f>
        <v>-1.7812798129021079</v>
      </c>
      <c r="G34" s="24">
        <f>10*LOG(G31/(D31+D33+J31))</f>
        <v>-1.7951092624875364</v>
      </c>
      <c r="H34" s="145">
        <f>10*LOG(H31/(E31+E33+K31))</f>
        <v>-1.8030385901659511</v>
      </c>
      <c r="I34" s="46">
        <f>10*LOG(I31/(C31+C33+F31))</f>
        <v>-1.7812798129021079</v>
      </c>
      <c r="J34" s="24">
        <f>10*LOG(J31/(D31+D33+G31))</f>
        <v>-1.7951092624875364</v>
      </c>
      <c r="K34" s="145">
        <f>10*LOG(K31/(E31+E33+H31))</f>
        <v>-1.8030385901659511</v>
      </c>
      <c r="L34" s="132"/>
      <c r="M34" s="130"/>
      <c r="N34" s="222"/>
      <c r="O34" s="46"/>
      <c r="P34" s="24"/>
      <c r="Q34" s="145"/>
      <c r="R34" s="46"/>
      <c r="S34" s="24"/>
      <c r="T34" s="145"/>
      <c r="U34" s="32"/>
      <c r="V34" s="32"/>
      <c r="W34" s="305"/>
      <c r="X34" s="32"/>
      <c r="Y34" s="32"/>
      <c r="Z34" s="32"/>
      <c r="AA34" s="22" t="s">
        <v>72</v>
      </c>
    </row>
    <row r="35" spans="1:30" ht="15.75" x14ac:dyDescent="0.3">
      <c r="A35" s="165" t="s">
        <v>71</v>
      </c>
      <c r="B35" s="57" t="s">
        <v>129</v>
      </c>
      <c r="C35" s="78"/>
      <c r="D35" s="26"/>
      <c r="E35" s="189"/>
      <c r="F35" s="46">
        <f>C10+F11+10*LOG(C5/15)</f>
        <v>-82.969100130080562</v>
      </c>
      <c r="G35" s="24">
        <f>D10+G11+10*LOG(D5/15)</f>
        <v>-82.969100130080562</v>
      </c>
      <c r="H35" s="145">
        <f>E10+H11+10*LOG(E5/15)</f>
        <v>-82.969100130080562</v>
      </c>
      <c r="I35" s="46">
        <f>C10+I11+10*LOG(C5/15)</f>
        <v>-82.969100130080562</v>
      </c>
      <c r="J35" s="24">
        <f>D10+J11+10*LOG(D5/15)</f>
        <v>-82.969100130080562</v>
      </c>
      <c r="K35" s="145">
        <f>E10+K11+10*LOG(E5/15)</f>
        <v>-82.969100130080562</v>
      </c>
      <c r="L35" s="46"/>
      <c r="M35" s="24"/>
      <c r="N35" s="222"/>
      <c r="O35" s="46"/>
      <c r="P35" s="24"/>
      <c r="Q35" s="145"/>
      <c r="R35" s="46"/>
      <c r="S35" s="24"/>
      <c r="T35" s="145"/>
      <c r="U35" s="26"/>
      <c r="V35" s="26"/>
      <c r="W35" s="307"/>
      <c r="X35" s="26"/>
      <c r="Y35" s="26"/>
      <c r="Z35" s="26"/>
      <c r="AA35" s="166" t="s">
        <v>73</v>
      </c>
      <c r="AC35"/>
      <c r="AD35"/>
    </row>
    <row r="36" spans="1:30" x14ac:dyDescent="0.2">
      <c r="A36" s="79" t="s">
        <v>130</v>
      </c>
      <c r="B36" s="57" t="s">
        <v>131</v>
      </c>
      <c r="C36" s="135">
        <f>10*LOG((C31+F31+I31)*10^-9)+10*LOG(MAX(C6,12*C9*C7/C5))</f>
        <v>-50.000386280976741</v>
      </c>
      <c r="D36" s="23">
        <f>10*LOG((D31+G31+J31)*10^-9)+10*LOG(MAX(D6,12*D9*D7/D5))</f>
        <v>-50.000386280976741</v>
      </c>
      <c r="E36" s="145">
        <f>10*LOG((E31+H31+K31)*10^-9)+10*LOG(MAX(E6,12*E9*E7/E5))</f>
        <v>-50.000386280976741</v>
      </c>
      <c r="F36" s="46"/>
      <c r="G36" s="24"/>
      <c r="H36" s="145"/>
      <c r="I36" s="46"/>
      <c r="J36" s="24"/>
      <c r="K36" s="145"/>
      <c r="L36" s="46"/>
      <c r="M36" s="24"/>
      <c r="N36" s="222"/>
      <c r="O36" s="46"/>
      <c r="P36" s="24"/>
      <c r="Q36" s="145"/>
      <c r="R36" s="46"/>
      <c r="S36" s="24"/>
      <c r="T36" s="145"/>
      <c r="U36" s="26"/>
      <c r="V36" s="26"/>
      <c r="W36" s="307"/>
      <c r="X36" s="26"/>
      <c r="Y36" s="26"/>
      <c r="Z36" s="26"/>
      <c r="AA36" s="62" t="s">
        <v>41</v>
      </c>
      <c r="AC36"/>
      <c r="AD36"/>
    </row>
    <row r="37" spans="1:30" x14ac:dyDescent="0.2">
      <c r="A37" s="114" t="s">
        <v>92</v>
      </c>
      <c r="B37" s="189" t="s">
        <v>2</v>
      </c>
      <c r="C37" s="78"/>
      <c r="D37" s="26"/>
      <c r="E37" s="189"/>
      <c r="F37" s="46"/>
      <c r="G37" s="24"/>
      <c r="H37" s="145"/>
      <c r="I37" s="46"/>
      <c r="J37" s="24"/>
      <c r="K37" s="145"/>
      <c r="L37" s="46"/>
      <c r="M37" s="24"/>
      <c r="N37" s="222"/>
      <c r="O37" s="144">
        <f>(O17-O18)/2</f>
        <v>-5.4499999999999957</v>
      </c>
      <c r="P37" s="222">
        <f>(P17-P18)/2</f>
        <v>-6.3000000000000043</v>
      </c>
      <c r="Q37" s="145">
        <f>(Q17-Q18)/2</f>
        <v>-6.3999999999999986</v>
      </c>
      <c r="R37" s="144"/>
      <c r="S37" s="222"/>
      <c r="T37" s="145"/>
      <c r="U37" s="26"/>
      <c r="V37" s="26"/>
      <c r="W37" s="307"/>
      <c r="X37" s="26"/>
      <c r="Y37" s="26"/>
      <c r="Z37" s="26"/>
      <c r="AA37" s="260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8"/>
      <c r="D38" s="26"/>
      <c r="E38" s="189"/>
      <c r="F38" s="46"/>
      <c r="G38" s="24"/>
      <c r="H38" s="145"/>
      <c r="I38" s="46"/>
      <c r="J38" s="24"/>
      <c r="K38" s="145"/>
      <c r="L38" s="46"/>
      <c r="M38" s="24"/>
      <c r="N38" s="222"/>
      <c r="O38" s="144"/>
      <c r="P38" s="222"/>
      <c r="Q38" s="145"/>
      <c r="R38" s="135">
        <f>(R23+R24)/2</f>
        <v>5</v>
      </c>
      <c r="S38" s="23">
        <f>(S23+S24)/2</f>
        <v>5</v>
      </c>
      <c r="T38" s="145">
        <f>(T23+T24)/2</f>
        <v>5</v>
      </c>
      <c r="U38" s="26"/>
      <c r="V38" s="26"/>
      <c r="W38" s="307"/>
      <c r="X38" s="26"/>
      <c r="Y38" s="26"/>
      <c r="Z38" s="26"/>
      <c r="AA38" s="62" t="s">
        <v>101</v>
      </c>
      <c r="AC38"/>
      <c r="AD38"/>
    </row>
    <row r="39" spans="1:30" ht="16.5" thickBot="1" x14ac:dyDescent="0.35">
      <c r="A39" s="272" t="s">
        <v>145</v>
      </c>
      <c r="B39" s="271" t="s">
        <v>129</v>
      </c>
      <c r="C39" s="154"/>
      <c r="D39" s="80"/>
      <c r="E39" s="284"/>
      <c r="F39" s="60">
        <f>10*LOG(F31/(C31+F31+C33+I31))+10*LOG(1/12)</f>
        <v>-14.783444339014677</v>
      </c>
      <c r="G39" s="84">
        <f>10*LOG(G31/(D31+G31+D33+J31))+10*LOG(1/12)</f>
        <v>-14.791762845377784</v>
      </c>
      <c r="H39" s="304">
        <f>10*LOG(H31/(E31+H31+E33+K31))+10*LOG(1/12)</f>
        <v>-14.796537149090733</v>
      </c>
      <c r="I39" s="60">
        <f>10*LOG(I31/(C31+I31+C33+F31))+10*LOG(1/12)</f>
        <v>-14.783444339014677</v>
      </c>
      <c r="J39" s="84">
        <f>10*LOG(J31/(D31+J31+D33+G31))+10*LOG(1/12)</f>
        <v>-14.791762845377784</v>
      </c>
      <c r="K39" s="304">
        <f>10*LOG(K31/(E31+K31+E33+H31))+10*LOG(1/12)</f>
        <v>-14.796537149090733</v>
      </c>
      <c r="L39" s="60"/>
      <c r="M39" s="84"/>
      <c r="N39" s="315"/>
      <c r="O39" s="60"/>
      <c r="P39" s="84"/>
      <c r="Q39" s="304"/>
      <c r="R39" s="60"/>
      <c r="S39" s="84"/>
      <c r="T39" s="304"/>
      <c r="U39" s="80"/>
      <c r="V39" s="80"/>
      <c r="W39" s="331"/>
      <c r="X39" s="80"/>
      <c r="Y39" s="80"/>
      <c r="Z39" s="80"/>
      <c r="AA39" s="197" t="s">
        <v>105</v>
      </c>
      <c r="AC39"/>
      <c r="AD39"/>
    </row>
    <row r="40" spans="1:30" x14ac:dyDescent="0.2">
      <c r="A40" s="191"/>
      <c r="B40" s="27"/>
      <c r="C40" s="8"/>
      <c r="D40" s="8"/>
      <c r="E40" s="285"/>
      <c r="F40" s="8"/>
      <c r="G40" s="8"/>
      <c r="H40" s="285"/>
      <c r="I40" s="24"/>
      <c r="J40" s="24"/>
      <c r="K40" s="222"/>
      <c r="L40" s="24"/>
      <c r="M40" s="24"/>
      <c r="N40" s="222"/>
      <c r="O40" s="24"/>
      <c r="P40" s="24"/>
      <c r="Q40" s="222"/>
      <c r="R40" s="24"/>
      <c r="S40" s="24"/>
      <c r="T40" s="222"/>
      <c r="U40" s="27"/>
      <c r="V40" s="27"/>
      <c r="W40" s="216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16"/>
      <c r="F41" s="18"/>
      <c r="G41" s="33"/>
      <c r="H41" s="306"/>
      <c r="I41" s="33"/>
      <c r="J41" s="33"/>
      <c r="K41" s="306"/>
      <c r="L41" s="74"/>
      <c r="M41" s="74"/>
      <c r="N41" s="316"/>
      <c r="O41" s="74"/>
      <c r="P41" s="74"/>
      <c r="Q41" s="316"/>
      <c r="R41" s="74"/>
      <c r="S41" s="74"/>
      <c r="T41" s="316"/>
      <c r="U41" s="18"/>
      <c r="V41" s="18"/>
      <c r="W41" s="216"/>
      <c r="X41" s="18"/>
      <c r="Y41" s="18"/>
      <c r="Z41" s="18"/>
    </row>
    <row r="42" spans="1:30" ht="13.5" thickBot="1" x14ac:dyDescent="0.25">
      <c r="A42" s="9" t="s">
        <v>19</v>
      </c>
      <c r="B42" s="28"/>
      <c r="C42" s="352" t="s">
        <v>35</v>
      </c>
      <c r="D42" s="353"/>
      <c r="E42" s="353"/>
      <c r="F42" s="354"/>
      <c r="G42" s="354"/>
      <c r="H42" s="354"/>
      <c r="I42" s="354"/>
      <c r="J42" s="354"/>
      <c r="K42" s="344"/>
      <c r="L42" s="348" t="s">
        <v>38</v>
      </c>
      <c r="M42" s="343"/>
      <c r="N42" s="343"/>
      <c r="O42" s="343"/>
      <c r="P42" s="343"/>
      <c r="Q42" s="343"/>
      <c r="R42" s="343"/>
      <c r="S42" s="343"/>
      <c r="T42" s="344"/>
      <c r="U42" s="188"/>
      <c r="V42" s="12"/>
      <c r="W42" s="332"/>
      <c r="X42" s="12"/>
      <c r="Y42" s="12"/>
      <c r="Z42" s="10"/>
      <c r="AA42" s="13" t="s">
        <v>0</v>
      </c>
    </row>
    <row r="43" spans="1:30" x14ac:dyDescent="0.2">
      <c r="A43" s="30"/>
      <c r="B43" s="20"/>
      <c r="C43" s="349" t="s">
        <v>36</v>
      </c>
      <c r="D43" s="350"/>
      <c r="E43" s="347"/>
      <c r="F43" s="349" t="s">
        <v>37</v>
      </c>
      <c r="G43" s="351"/>
      <c r="H43" s="347"/>
      <c r="I43" s="345" t="s">
        <v>80</v>
      </c>
      <c r="J43" s="346"/>
      <c r="K43" s="347"/>
      <c r="L43" s="245"/>
      <c r="M43" s="246"/>
      <c r="N43" s="317"/>
      <c r="O43" s="245"/>
      <c r="P43" s="246"/>
      <c r="Q43" s="317"/>
      <c r="R43" s="245"/>
      <c r="S43" s="246"/>
      <c r="T43" s="317"/>
      <c r="U43" s="19"/>
      <c r="V43" s="8"/>
      <c r="W43" s="285"/>
      <c r="X43" s="8"/>
      <c r="Y43" s="8"/>
      <c r="Z43" s="58"/>
      <c r="AA43" s="101"/>
    </row>
    <row r="44" spans="1:30" x14ac:dyDescent="0.2">
      <c r="A44" s="30"/>
      <c r="B44" s="20"/>
      <c r="C44" s="129" t="s">
        <v>74</v>
      </c>
      <c r="D44" s="181" t="s">
        <v>75</v>
      </c>
      <c r="E44" s="277" t="s">
        <v>106</v>
      </c>
      <c r="F44" s="129" t="s">
        <v>74</v>
      </c>
      <c r="G44" s="181" t="s">
        <v>75</v>
      </c>
      <c r="H44" s="277" t="s">
        <v>106</v>
      </c>
      <c r="I44" s="129" t="s">
        <v>74</v>
      </c>
      <c r="J44" s="181" t="s">
        <v>75</v>
      </c>
      <c r="K44" s="277" t="s">
        <v>106</v>
      </c>
      <c r="L44" s="129" t="s">
        <v>74</v>
      </c>
      <c r="M44" s="181" t="s">
        <v>75</v>
      </c>
      <c r="N44" s="277" t="s">
        <v>106</v>
      </c>
      <c r="O44" s="129" t="s">
        <v>74</v>
      </c>
      <c r="P44" s="181" t="s">
        <v>75</v>
      </c>
      <c r="Q44" s="277" t="s">
        <v>106</v>
      </c>
      <c r="R44" s="129" t="s">
        <v>74</v>
      </c>
      <c r="S44" s="181" t="s">
        <v>75</v>
      </c>
      <c r="T44" s="277" t="s">
        <v>106</v>
      </c>
      <c r="U44" s="19"/>
      <c r="V44" s="8"/>
      <c r="W44" s="285"/>
      <c r="X44" s="8"/>
      <c r="Y44" s="8"/>
      <c r="Z44" s="58"/>
      <c r="AA44" s="101"/>
    </row>
    <row r="45" spans="1:30" x14ac:dyDescent="0.2">
      <c r="A45" s="43" t="s">
        <v>118</v>
      </c>
      <c r="B45" s="100" t="s">
        <v>4</v>
      </c>
      <c r="C45" s="149">
        <v>5.65</v>
      </c>
      <c r="D45" s="24">
        <f>$C45</f>
        <v>5.65</v>
      </c>
      <c r="E45" s="145">
        <v>6</v>
      </c>
      <c r="F45" s="19"/>
      <c r="G45" s="8"/>
      <c r="H45" s="286"/>
      <c r="I45" s="19"/>
      <c r="J45" s="8"/>
      <c r="K45" s="286"/>
      <c r="L45" s="85"/>
      <c r="M45" s="21"/>
      <c r="N45" s="189"/>
      <c r="O45" s="85"/>
      <c r="P45" s="21"/>
      <c r="Q45" s="189"/>
      <c r="R45" s="85"/>
      <c r="S45" s="21"/>
      <c r="T45" s="189"/>
      <c r="U45" s="19"/>
      <c r="V45" s="8"/>
      <c r="W45" s="285"/>
      <c r="X45" s="8"/>
      <c r="Y45" s="8"/>
      <c r="Z45" s="58"/>
      <c r="AA45" s="267"/>
    </row>
    <row r="46" spans="1:30" ht="15.75" x14ac:dyDescent="0.3">
      <c r="A46" s="261" t="s">
        <v>110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9"/>
      <c r="G46" s="8"/>
      <c r="H46" s="286"/>
      <c r="I46" s="19"/>
      <c r="J46" s="8"/>
      <c r="K46" s="286"/>
      <c r="L46" s="85"/>
      <c r="M46" s="21"/>
      <c r="N46" s="189"/>
      <c r="O46" s="85"/>
      <c r="P46" s="21"/>
      <c r="Q46" s="189"/>
      <c r="R46" s="85"/>
      <c r="S46" s="21"/>
      <c r="T46" s="189"/>
      <c r="U46" s="19"/>
      <c r="V46" s="8"/>
      <c r="W46" s="285"/>
      <c r="X46" s="8"/>
      <c r="Y46" s="8"/>
      <c r="Z46" s="58"/>
      <c r="AA46" s="267"/>
    </row>
    <row r="47" spans="1:30" x14ac:dyDescent="0.2">
      <c r="A47" s="43" t="s">
        <v>119</v>
      </c>
      <c r="B47" s="100" t="s">
        <v>4</v>
      </c>
      <c r="C47" s="19"/>
      <c r="D47" s="8"/>
      <c r="E47" s="286"/>
      <c r="F47" s="149">
        <v>0.3</v>
      </c>
      <c r="G47" s="24">
        <f>$F47</f>
        <v>0.3</v>
      </c>
      <c r="H47" s="145">
        <f>$F47</f>
        <v>0.3</v>
      </c>
      <c r="I47" s="149">
        <v>0.3</v>
      </c>
      <c r="J47" s="24">
        <f>$F47</f>
        <v>0.3</v>
      </c>
      <c r="K47" s="145">
        <f>$F47</f>
        <v>0.3</v>
      </c>
      <c r="L47" s="85"/>
      <c r="M47" s="21"/>
      <c r="N47" s="189"/>
      <c r="O47" s="85"/>
      <c r="P47" s="21"/>
      <c r="Q47" s="189"/>
      <c r="R47" s="85"/>
      <c r="S47" s="21"/>
      <c r="T47" s="189"/>
      <c r="U47" s="19"/>
      <c r="V47" s="8"/>
      <c r="W47" s="285"/>
      <c r="X47" s="8"/>
      <c r="Y47" s="8"/>
      <c r="Z47" s="58"/>
      <c r="AA47" s="56" t="s">
        <v>85</v>
      </c>
    </row>
    <row r="48" spans="1:30" ht="15.75" x14ac:dyDescent="0.3">
      <c r="A48" s="261" t="s">
        <v>111</v>
      </c>
      <c r="B48" s="247" t="s">
        <v>4</v>
      </c>
      <c r="C48" s="19"/>
      <c r="D48" s="8"/>
      <c r="E48" s="286"/>
      <c r="F48" s="149">
        <v>0.3</v>
      </c>
      <c r="G48" s="24">
        <f>$F48</f>
        <v>0.3</v>
      </c>
      <c r="H48" s="145">
        <f>$F48</f>
        <v>0.3</v>
      </c>
      <c r="I48" s="149">
        <v>0.3</v>
      </c>
      <c r="J48" s="24">
        <f>$F48</f>
        <v>0.3</v>
      </c>
      <c r="K48" s="145">
        <f>$F48</f>
        <v>0.3</v>
      </c>
      <c r="L48" s="85"/>
      <c r="M48" s="21"/>
      <c r="N48" s="189"/>
      <c r="O48" s="85"/>
      <c r="P48" s="21"/>
      <c r="Q48" s="189"/>
      <c r="R48" s="85"/>
      <c r="S48" s="21"/>
      <c r="T48" s="189"/>
      <c r="U48" s="19"/>
      <c r="V48" s="8"/>
      <c r="W48" s="285"/>
      <c r="X48" s="8"/>
      <c r="Y48" s="8"/>
      <c r="Z48" s="58"/>
      <c r="AA48" s="56" t="s">
        <v>85</v>
      </c>
    </row>
    <row r="49" spans="1:27" s="8" customFormat="1" x14ac:dyDescent="0.2">
      <c r="A49" s="91" t="s">
        <v>143</v>
      </c>
      <c r="B49" s="100" t="s">
        <v>4</v>
      </c>
      <c r="C49" s="167"/>
      <c r="D49" s="169"/>
      <c r="E49" s="168"/>
      <c r="F49" s="167"/>
      <c r="G49" s="169"/>
      <c r="H49" s="168"/>
      <c r="I49" s="167"/>
      <c r="J49" s="169"/>
      <c r="K49" s="168"/>
      <c r="L49" s="183">
        <v>2.5</v>
      </c>
      <c r="M49" s="76">
        <f>$L49</f>
        <v>2.5</v>
      </c>
      <c r="N49" s="168">
        <f>$L49</f>
        <v>2.5</v>
      </c>
      <c r="O49" s="167"/>
      <c r="P49" s="169"/>
      <c r="Q49" s="168"/>
      <c r="R49" s="167"/>
      <c r="S49" s="169"/>
      <c r="T49" s="168"/>
      <c r="U49" s="167"/>
      <c r="V49" s="169"/>
      <c r="W49" s="169"/>
      <c r="X49" s="169"/>
      <c r="Y49" s="169"/>
      <c r="Z49" s="168"/>
      <c r="AA49" s="128" t="s">
        <v>144</v>
      </c>
    </row>
    <row r="50" spans="1:27" s="8" customFormat="1" x14ac:dyDescent="0.2">
      <c r="A50" s="195" t="s">
        <v>93</v>
      </c>
      <c r="B50" s="196" t="s">
        <v>4</v>
      </c>
      <c r="C50" s="187"/>
      <c r="D50" s="76"/>
      <c r="E50" s="168"/>
      <c r="F50" s="187"/>
      <c r="G50" s="76"/>
      <c r="H50" s="168"/>
      <c r="I50" s="187"/>
      <c r="J50" s="76"/>
      <c r="K50" s="168"/>
      <c r="L50" s="187"/>
      <c r="M50" s="76"/>
      <c r="N50" s="168"/>
      <c r="O50" s="167">
        <f>-O37</f>
        <v>5.4499999999999957</v>
      </c>
      <c r="P50" s="169">
        <f>-P37</f>
        <v>6.3000000000000043</v>
      </c>
      <c r="Q50" s="168">
        <f>-Q37</f>
        <v>6.3999999999999986</v>
      </c>
      <c r="R50" s="167"/>
      <c r="S50" s="169"/>
      <c r="T50" s="168"/>
      <c r="U50" s="187"/>
      <c r="V50" s="76"/>
      <c r="W50" s="169"/>
      <c r="X50" s="76"/>
      <c r="Y50" s="76"/>
      <c r="Z50" s="77"/>
      <c r="AA50" s="198" t="s">
        <v>94</v>
      </c>
    </row>
    <row r="51" spans="1:27" s="8" customFormat="1" ht="13.5" thickBot="1" x14ac:dyDescent="0.25">
      <c r="A51" s="193" t="s">
        <v>102</v>
      </c>
      <c r="B51" s="194" t="s">
        <v>4</v>
      </c>
      <c r="C51" s="81"/>
      <c r="D51" s="116"/>
      <c r="E51" s="287"/>
      <c r="F51" s="81"/>
      <c r="G51" s="116"/>
      <c r="H51" s="287"/>
      <c r="I51" s="81"/>
      <c r="J51" s="116"/>
      <c r="K51" s="287"/>
      <c r="L51" s="81"/>
      <c r="M51" s="116"/>
      <c r="N51" s="287"/>
      <c r="O51" s="81"/>
      <c r="P51" s="83"/>
      <c r="Q51" s="304"/>
      <c r="R51" s="81">
        <f>(R24-R23)/2</f>
        <v>15</v>
      </c>
      <c r="S51" s="116">
        <f>(S24-S23)/2</f>
        <v>15</v>
      </c>
      <c r="T51" s="287">
        <f>(T24-T23)/2</f>
        <v>15</v>
      </c>
      <c r="U51" s="81"/>
      <c r="V51" s="116"/>
      <c r="W51" s="333"/>
      <c r="X51" s="116"/>
      <c r="Y51" s="116"/>
      <c r="Z51" s="82"/>
      <c r="AA51" s="197" t="s">
        <v>100</v>
      </c>
    </row>
    <row r="52" spans="1:27" x14ac:dyDescent="0.2">
      <c r="A52" s="161"/>
      <c r="C52" s="76"/>
      <c r="D52" s="76"/>
      <c r="E52" s="169"/>
      <c r="F52" s="76"/>
      <c r="G52" s="76"/>
      <c r="H52" s="169"/>
      <c r="I52" s="76"/>
      <c r="J52" s="76"/>
      <c r="K52" s="169"/>
      <c r="L52" s="76"/>
      <c r="M52" s="76"/>
      <c r="N52" s="169"/>
      <c r="O52" s="76"/>
      <c r="P52" s="76"/>
      <c r="Q52" s="169"/>
      <c r="R52" s="76"/>
      <c r="S52" s="76"/>
      <c r="T52" s="169"/>
      <c r="U52" s="76"/>
      <c r="V52" s="76"/>
      <c r="W52" s="169"/>
      <c r="X52" s="76"/>
      <c r="Y52" s="76"/>
      <c r="Z52" s="76"/>
    </row>
    <row r="53" spans="1:27" ht="13.5" thickBot="1" x14ac:dyDescent="0.25">
      <c r="A53" s="66"/>
      <c r="B53" s="18"/>
      <c r="C53" s="18"/>
      <c r="D53" s="18"/>
      <c r="E53" s="216"/>
      <c r="F53" s="18"/>
      <c r="G53" s="21"/>
      <c r="H53" s="307"/>
      <c r="I53" s="21"/>
      <c r="J53" s="21"/>
      <c r="K53" s="307"/>
      <c r="L53" s="21"/>
      <c r="M53" s="21"/>
      <c r="N53" s="307"/>
      <c r="O53" s="21"/>
      <c r="P53" s="21"/>
      <c r="Q53" s="307"/>
      <c r="R53" s="21"/>
      <c r="S53" s="21"/>
      <c r="T53" s="307"/>
      <c r="U53" s="21"/>
      <c r="V53" s="21"/>
      <c r="W53" s="307"/>
      <c r="X53" s="21"/>
      <c r="Y53" s="21"/>
      <c r="Z53" s="21"/>
    </row>
    <row r="54" spans="1:27" ht="13.5" thickBot="1" x14ac:dyDescent="0.25">
      <c r="A54" s="9" t="s">
        <v>20</v>
      </c>
      <c r="B54" s="11"/>
      <c r="C54" s="355" t="s">
        <v>35</v>
      </c>
      <c r="D54" s="343"/>
      <c r="E54" s="343"/>
      <c r="F54" s="343"/>
      <c r="G54" s="343"/>
      <c r="H54" s="343"/>
      <c r="I54" s="343"/>
      <c r="J54" s="343"/>
      <c r="K54" s="313"/>
      <c r="L54" s="348" t="s">
        <v>38</v>
      </c>
      <c r="M54" s="343"/>
      <c r="N54" s="343"/>
      <c r="O54" s="343"/>
      <c r="P54" s="343"/>
      <c r="Q54" s="343"/>
      <c r="R54" s="343"/>
      <c r="S54" s="343"/>
      <c r="T54" s="344"/>
      <c r="U54" s="342" t="s">
        <v>16</v>
      </c>
      <c r="V54" s="343"/>
      <c r="W54" s="344"/>
      <c r="X54" s="173"/>
      <c r="Y54" s="87"/>
      <c r="Z54" s="102"/>
      <c r="AA54" s="65" t="s">
        <v>0</v>
      </c>
    </row>
    <row r="55" spans="1:27" x14ac:dyDescent="0.2">
      <c r="A55" s="30"/>
      <c r="B55" s="18"/>
      <c r="C55" s="349" t="s">
        <v>36</v>
      </c>
      <c r="D55" s="350"/>
      <c r="E55" s="347"/>
      <c r="F55" s="349" t="s">
        <v>37</v>
      </c>
      <c r="G55" s="351"/>
      <c r="H55" s="347"/>
      <c r="I55" s="345" t="s">
        <v>80</v>
      </c>
      <c r="J55" s="346"/>
      <c r="K55" s="347"/>
      <c r="L55" s="245"/>
      <c r="M55" s="246"/>
      <c r="N55" s="317"/>
      <c r="O55" s="245"/>
      <c r="P55" s="246"/>
      <c r="Q55" s="317"/>
      <c r="R55" s="245"/>
      <c r="S55" s="246"/>
      <c r="T55" s="317"/>
      <c r="U55" s="98"/>
      <c r="V55" s="213"/>
      <c r="W55" s="334"/>
      <c r="X55" s="174"/>
      <c r="Y55" s="17"/>
      <c r="Z55" s="113"/>
      <c r="AA55" s="15"/>
    </row>
    <row r="56" spans="1:27" x14ac:dyDescent="0.2">
      <c r="A56" s="30"/>
      <c r="B56" s="18"/>
      <c r="C56" s="129" t="s">
        <v>74</v>
      </c>
      <c r="D56" s="181" t="s">
        <v>75</v>
      </c>
      <c r="E56" s="277" t="s">
        <v>106</v>
      </c>
      <c r="F56" s="129" t="s">
        <v>74</v>
      </c>
      <c r="G56" s="181" t="s">
        <v>75</v>
      </c>
      <c r="H56" s="277" t="s">
        <v>106</v>
      </c>
      <c r="I56" s="129" t="s">
        <v>74</v>
      </c>
      <c r="J56" s="181" t="s">
        <v>75</v>
      </c>
      <c r="K56" s="277" t="s">
        <v>106</v>
      </c>
      <c r="L56" s="129" t="s">
        <v>74</v>
      </c>
      <c r="M56" s="181" t="s">
        <v>75</v>
      </c>
      <c r="N56" s="277" t="s">
        <v>106</v>
      </c>
      <c r="O56" s="129" t="s">
        <v>74</v>
      </c>
      <c r="P56" s="181" t="s">
        <v>75</v>
      </c>
      <c r="Q56" s="277" t="s">
        <v>106</v>
      </c>
      <c r="R56" s="129" t="s">
        <v>74</v>
      </c>
      <c r="S56" s="181" t="s">
        <v>75</v>
      </c>
      <c r="T56" s="277" t="s">
        <v>106</v>
      </c>
      <c r="U56" s="129" t="s">
        <v>74</v>
      </c>
      <c r="V56" s="181" t="s">
        <v>75</v>
      </c>
      <c r="W56" s="277" t="s">
        <v>106</v>
      </c>
      <c r="X56" s="129"/>
      <c r="Y56" s="17"/>
      <c r="Z56" s="113"/>
      <c r="AA56" s="15"/>
    </row>
    <row r="57" spans="1:27" ht="12.75" customHeight="1" x14ac:dyDescent="0.25">
      <c r="A57" s="67"/>
      <c r="B57" s="26"/>
      <c r="C57" s="78"/>
      <c r="D57" s="26"/>
      <c r="E57" s="189"/>
      <c r="F57" s="78"/>
      <c r="G57" s="26"/>
      <c r="H57" s="189"/>
      <c r="I57" s="78"/>
      <c r="J57" s="26"/>
      <c r="K57" s="189"/>
      <c r="L57" s="78"/>
      <c r="M57" s="26"/>
      <c r="N57" s="189"/>
      <c r="O57" s="78"/>
      <c r="P57" s="26"/>
      <c r="Q57" s="189"/>
      <c r="R57" s="78"/>
      <c r="S57" s="26"/>
      <c r="T57" s="189"/>
      <c r="U57" s="146"/>
      <c r="V57" s="42"/>
      <c r="W57" s="335"/>
      <c r="X57" s="146"/>
      <c r="Y57" s="42"/>
      <c r="Z57" s="103"/>
      <c r="AA57" s="58"/>
    </row>
    <row r="58" spans="1:27" x14ac:dyDescent="0.2">
      <c r="A58" s="35" t="s">
        <v>59</v>
      </c>
      <c r="B58" s="36" t="s">
        <v>3</v>
      </c>
      <c r="C58" s="131">
        <f>C33/(C31+C33+I31)</f>
        <v>3.8909607521562229E-3</v>
      </c>
      <c r="D58" s="214">
        <f>D33/(D31+D33+J31)</f>
        <v>7.0578740694922561E-3</v>
      </c>
      <c r="E58" s="288">
        <f>E33/(E31+E33+K31)</f>
        <v>8.8691290146553203E-3</v>
      </c>
      <c r="F58" s="131">
        <v>1</v>
      </c>
      <c r="G58" s="214">
        <v>1</v>
      </c>
      <c r="H58" s="288">
        <v>1</v>
      </c>
      <c r="I58" s="131">
        <f>-I31/(C31+C33+I31)</f>
        <v>-0.66354750222660541</v>
      </c>
      <c r="J58" s="214">
        <f>-J31/(D31+D33+J31)</f>
        <v>-0.66143789641169048</v>
      </c>
      <c r="K58" s="288">
        <f>-K31/(E31+E33+K31)</f>
        <v>-0.66023134808474626</v>
      </c>
      <c r="L58" s="37"/>
      <c r="M58" s="199"/>
      <c r="N58" s="308"/>
      <c r="O58" s="37"/>
      <c r="P58" s="199"/>
      <c r="Q58" s="308"/>
      <c r="R58" s="37"/>
      <c r="S58" s="199"/>
      <c r="T58" s="308"/>
      <c r="U58" s="48"/>
      <c r="V58" s="124"/>
      <c r="W58" s="296"/>
      <c r="X58" s="37"/>
      <c r="Y58" s="199"/>
      <c r="Z58" s="104"/>
      <c r="AA58" s="72" t="s">
        <v>82</v>
      </c>
    </row>
    <row r="59" spans="1:27" x14ac:dyDescent="0.2">
      <c r="A59" s="38" t="s">
        <v>60</v>
      </c>
      <c r="B59" s="36" t="s">
        <v>2</v>
      </c>
      <c r="C59" s="131">
        <f>C$46*C58</f>
        <v>2.198392824968266E-2</v>
      </c>
      <c r="D59" s="214">
        <f>D$46*D58</f>
        <v>3.987698849263125E-2</v>
      </c>
      <c r="E59" s="288">
        <f>E$46*E58</f>
        <v>5.3214774087931918E-2</v>
      </c>
      <c r="F59" s="131">
        <f t="shared" ref="F59:K59" si="3">F$48*F58</f>
        <v>0.3</v>
      </c>
      <c r="G59" s="214">
        <f t="shared" si="3"/>
        <v>0.3</v>
      </c>
      <c r="H59" s="288">
        <f t="shared" si="3"/>
        <v>0.3</v>
      </c>
      <c r="I59" s="131">
        <f t="shared" si="3"/>
        <v>-0.19906425066798161</v>
      </c>
      <c r="J59" s="214">
        <f t="shared" si="3"/>
        <v>-0.19843136892350713</v>
      </c>
      <c r="K59" s="288">
        <f t="shared" si="3"/>
        <v>-0.19806940442542387</v>
      </c>
      <c r="L59" s="37"/>
      <c r="M59" s="199"/>
      <c r="N59" s="308"/>
      <c r="O59" s="37"/>
      <c r="P59" s="199"/>
      <c r="Q59" s="308"/>
      <c r="R59" s="37"/>
      <c r="S59" s="199"/>
      <c r="T59" s="308"/>
      <c r="U59" s="177">
        <f>SQRT(SUMSQ(C59,F59,I59))</f>
        <v>0.36070745625131206</v>
      </c>
      <c r="V59" s="230">
        <f>SQRT(SUMSQ(D59,G59,J59))</f>
        <v>0.36189111951538466</v>
      </c>
      <c r="W59" s="325">
        <f>SQRT(SUMSQ(E59,H59,K59))</f>
        <v>0.36340514739154667</v>
      </c>
      <c r="X59" s="147"/>
      <c r="Y59" s="249"/>
      <c r="Z59" s="105"/>
      <c r="AA59" s="72" t="s">
        <v>32</v>
      </c>
    </row>
    <row r="60" spans="1:27" x14ac:dyDescent="0.2">
      <c r="A60" s="182"/>
      <c r="B60" s="26"/>
      <c r="C60" s="40"/>
      <c r="D60" s="41"/>
      <c r="E60" s="164"/>
      <c r="F60" s="40"/>
      <c r="G60" s="41"/>
      <c r="H60" s="164"/>
      <c r="I60" s="40"/>
      <c r="J60" s="41"/>
      <c r="K60" s="164"/>
      <c r="L60" s="40"/>
      <c r="M60" s="41"/>
      <c r="N60" s="164"/>
      <c r="O60" s="40"/>
      <c r="P60" s="41"/>
      <c r="Q60" s="164"/>
      <c r="R60" s="40"/>
      <c r="S60" s="41"/>
      <c r="T60" s="164"/>
      <c r="U60" s="150"/>
      <c r="V60" s="74"/>
      <c r="W60" s="293"/>
      <c r="X60" s="146"/>
      <c r="Y60" s="42"/>
      <c r="Z60" s="103"/>
      <c r="AA60" s="72"/>
    </row>
    <row r="61" spans="1:27" x14ac:dyDescent="0.2">
      <c r="A61" s="39"/>
      <c r="B61" s="26"/>
      <c r="C61" s="40"/>
      <c r="D61" s="41"/>
      <c r="E61" s="164"/>
      <c r="F61" s="40"/>
      <c r="G61" s="41"/>
      <c r="H61" s="164"/>
      <c r="I61" s="40"/>
      <c r="J61" s="41"/>
      <c r="K61" s="164"/>
      <c r="L61" s="40"/>
      <c r="M61" s="41"/>
      <c r="N61" s="164"/>
      <c r="O61" s="40"/>
      <c r="P61" s="41"/>
      <c r="Q61" s="164"/>
      <c r="R61" s="40"/>
      <c r="S61" s="41"/>
      <c r="T61" s="164"/>
      <c r="U61" s="150"/>
      <c r="V61" s="74"/>
      <c r="W61" s="293"/>
      <c r="X61" s="146"/>
      <c r="Y61" s="42"/>
      <c r="Z61" s="103"/>
      <c r="AA61" s="72"/>
    </row>
    <row r="62" spans="1:27" x14ac:dyDescent="0.2">
      <c r="A62" s="35" t="s">
        <v>63</v>
      </c>
      <c r="B62" s="36" t="s">
        <v>3</v>
      </c>
      <c r="C62" s="131">
        <v>1</v>
      </c>
      <c r="D62" s="214">
        <v>1</v>
      </c>
      <c r="E62" s="288">
        <v>1</v>
      </c>
      <c r="F62" s="37">
        <v>1</v>
      </c>
      <c r="G62" s="199">
        <v>1</v>
      </c>
      <c r="H62" s="308">
        <v>1</v>
      </c>
      <c r="I62" s="37">
        <v>0</v>
      </c>
      <c r="J62" s="199">
        <v>0</v>
      </c>
      <c r="K62" s="308">
        <v>0</v>
      </c>
      <c r="L62" s="37"/>
      <c r="M62" s="199"/>
      <c r="N62" s="308"/>
      <c r="O62" s="37"/>
      <c r="P62" s="199"/>
      <c r="Q62" s="308"/>
      <c r="R62" s="37"/>
      <c r="S62" s="199"/>
      <c r="T62" s="308"/>
      <c r="U62" s="48"/>
      <c r="V62" s="124"/>
      <c r="W62" s="296"/>
      <c r="X62" s="37"/>
      <c r="Y62" s="199"/>
      <c r="Z62" s="104"/>
      <c r="AA62" s="72" t="s">
        <v>24</v>
      </c>
    </row>
    <row r="63" spans="1:27" x14ac:dyDescent="0.2">
      <c r="A63" s="38" t="s">
        <v>64</v>
      </c>
      <c r="B63" s="36" t="s">
        <v>2</v>
      </c>
      <c r="C63" s="131">
        <f>C$46*C62</f>
        <v>5.65</v>
      </c>
      <c r="D63" s="214">
        <f>D$46*D62</f>
        <v>5.65</v>
      </c>
      <c r="E63" s="288">
        <f>E$46*E62</f>
        <v>6</v>
      </c>
      <c r="F63" s="131">
        <f t="shared" ref="F63:K63" si="4">F$48*F62</f>
        <v>0.3</v>
      </c>
      <c r="G63" s="214">
        <f t="shared" si="4"/>
        <v>0.3</v>
      </c>
      <c r="H63" s="288">
        <f t="shared" si="4"/>
        <v>0.3</v>
      </c>
      <c r="I63" s="131">
        <f t="shared" si="4"/>
        <v>0</v>
      </c>
      <c r="J63" s="214">
        <f t="shared" si="4"/>
        <v>0</v>
      </c>
      <c r="K63" s="288">
        <f t="shared" si="4"/>
        <v>0</v>
      </c>
      <c r="L63" s="37"/>
      <c r="M63" s="199"/>
      <c r="N63" s="308"/>
      <c r="O63" s="37"/>
      <c r="P63" s="199"/>
      <c r="Q63" s="308"/>
      <c r="R63" s="37"/>
      <c r="S63" s="199"/>
      <c r="T63" s="308"/>
      <c r="U63" s="177">
        <f>SQRT(SUMSQ(C63,F63,I63))</f>
        <v>5.6579589959631207</v>
      </c>
      <c r="V63" s="230">
        <f>SQRT(SUMSQ(D63,G63,J63))</f>
        <v>5.6579589959631207</v>
      </c>
      <c r="W63" s="325">
        <f>SQRT(SUMSQ(E63,H63,K63))</f>
        <v>6.0074953183502364</v>
      </c>
      <c r="X63" s="147"/>
      <c r="Y63" s="249"/>
      <c r="Z63" s="105"/>
      <c r="AA63" s="72" t="s">
        <v>33</v>
      </c>
    </row>
    <row r="64" spans="1:27" x14ac:dyDescent="0.2">
      <c r="A64" s="39"/>
      <c r="B64" s="26"/>
      <c r="C64" s="40"/>
      <c r="D64" s="41"/>
      <c r="E64" s="164"/>
      <c r="F64" s="40"/>
      <c r="G64" s="41"/>
      <c r="H64" s="164"/>
      <c r="I64" s="40"/>
      <c r="J64" s="41"/>
      <c r="K64" s="164"/>
      <c r="L64" s="40"/>
      <c r="M64" s="41"/>
      <c r="N64" s="164"/>
      <c r="O64" s="40"/>
      <c r="P64" s="41"/>
      <c r="Q64" s="164"/>
      <c r="R64" s="40"/>
      <c r="S64" s="41"/>
      <c r="T64" s="164"/>
      <c r="U64" s="150"/>
      <c r="V64" s="74"/>
      <c r="W64" s="293"/>
      <c r="X64" s="146"/>
      <c r="Y64" s="42"/>
      <c r="Z64" s="103"/>
      <c r="AA64" s="72"/>
    </row>
    <row r="65" spans="1:27" x14ac:dyDescent="0.2">
      <c r="A65" s="39"/>
      <c r="B65" s="26"/>
      <c r="C65" s="40"/>
      <c r="D65" s="41"/>
      <c r="E65" s="164"/>
      <c r="F65" s="40"/>
      <c r="G65" s="41"/>
      <c r="H65" s="16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150"/>
      <c r="V65" s="74"/>
      <c r="W65" s="293"/>
      <c r="X65" s="146"/>
      <c r="Y65" s="42"/>
      <c r="Z65" s="103"/>
      <c r="AA65" s="72"/>
    </row>
    <row r="66" spans="1:27" x14ac:dyDescent="0.2">
      <c r="A66" s="35" t="s">
        <v>65</v>
      </c>
      <c r="B66" s="36" t="s">
        <v>3</v>
      </c>
      <c r="C66" s="131">
        <v>1</v>
      </c>
      <c r="D66" s="214">
        <v>1</v>
      </c>
      <c r="E66" s="288">
        <v>1</v>
      </c>
      <c r="F66" s="131">
        <f>F31/(C31+F31+I31)</f>
        <v>0.39981013278633282</v>
      </c>
      <c r="G66" s="214">
        <f>G31/(D31+G31+J31)</f>
        <v>0.39981013278633282</v>
      </c>
      <c r="H66" s="288">
        <f>H31/(E31+H31+K31)</f>
        <v>0.39981013278633282</v>
      </c>
      <c r="I66" s="131">
        <f>I31/(C31+F31+I31)</f>
        <v>0.39981013278633282</v>
      </c>
      <c r="J66" s="214">
        <f>J31/(D31+G31+J31)</f>
        <v>0.39981013278633282</v>
      </c>
      <c r="K66" s="288">
        <f>K31/(E31+H31+K31)</f>
        <v>0.39981013278633282</v>
      </c>
      <c r="L66" s="37"/>
      <c r="M66" s="199"/>
      <c r="N66" s="308"/>
      <c r="O66" s="37"/>
      <c r="P66" s="199"/>
      <c r="Q66" s="308"/>
      <c r="R66" s="37"/>
      <c r="S66" s="199"/>
      <c r="T66" s="308"/>
      <c r="U66" s="48"/>
      <c r="V66" s="124"/>
      <c r="W66" s="296"/>
      <c r="X66" s="37"/>
      <c r="Y66" s="199"/>
      <c r="Z66" s="104"/>
      <c r="AA66" s="72" t="s">
        <v>82</v>
      </c>
    </row>
    <row r="67" spans="1:27" x14ac:dyDescent="0.2">
      <c r="A67" s="38" t="s">
        <v>66</v>
      </c>
      <c r="B67" s="36" t="s">
        <v>2</v>
      </c>
      <c r="C67" s="131">
        <f>C$45*C66</f>
        <v>5.65</v>
      </c>
      <c r="D67" s="214">
        <f>D$45*D66</f>
        <v>5.65</v>
      </c>
      <c r="E67" s="288">
        <f>E$45*E66</f>
        <v>6</v>
      </c>
      <c r="F67" s="131">
        <f t="shared" ref="F67:K67" si="5">F$47*F66</f>
        <v>0.11994303983589984</v>
      </c>
      <c r="G67" s="214">
        <f t="shared" si="5"/>
        <v>0.11994303983589984</v>
      </c>
      <c r="H67" s="288">
        <f t="shared" si="5"/>
        <v>0.11994303983589984</v>
      </c>
      <c r="I67" s="131">
        <f t="shared" si="5"/>
        <v>0.11994303983589984</v>
      </c>
      <c r="J67" s="214">
        <f t="shared" si="5"/>
        <v>0.11994303983589984</v>
      </c>
      <c r="K67" s="288">
        <f t="shared" si="5"/>
        <v>0.11994303983589984</v>
      </c>
      <c r="L67" s="37"/>
      <c r="M67" s="199"/>
      <c r="N67" s="308"/>
      <c r="O67" s="37"/>
      <c r="P67" s="199"/>
      <c r="Q67" s="308"/>
      <c r="R67" s="37"/>
      <c r="S67" s="199"/>
      <c r="T67" s="308"/>
      <c r="U67" s="177">
        <f>SQRT(SUMSQ(C67,F67,I67))</f>
        <v>5.6525456800993794</v>
      </c>
      <c r="V67" s="230">
        <f>SQRT(SUMSQ(D67,G67,J67))</f>
        <v>5.6525456800993794</v>
      </c>
      <c r="W67" s="325">
        <f>SQRT(SUMSQ(E67,H67,K67))</f>
        <v>6.0023972432362509</v>
      </c>
      <c r="X67" s="147"/>
      <c r="Y67" s="249"/>
      <c r="Z67" s="105"/>
      <c r="AA67" s="72" t="s">
        <v>34</v>
      </c>
    </row>
    <row r="68" spans="1:27" x14ac:dyDescent="0.2">
      <c r="A68" s="39"/>
      <c r="B68" s="26"/>
      <c r="C68" s="40"/>
      <c r="D68" s="41"/>
      <c r="E68" s="164"/>
      <c r="F68" s="40"/>
      <c r="G68" s="41"/>
      <c r="H68" s="164"/>
      <c r="I68" s="40"/>
      <c r="J68" s="41"/>
      <c r="K68" s="164"/>
      <c r="L68" s="40"/>
      <c r="M68" s="41"/>
      <c r="N68" s="164"/>
      <c r="O68" s="40"/>
      <c r="P68" s="41"/>
      <c r="Q68" s="164"/>
      <c r="R68" s="40"/>
      <c r="S68" s="41"/>
      <c r="T68" s="164"/>
      <c r="U68" s="150"/>
      <c r="V68" s="74"/>
      <c r="W68" s="293"/>
      <c r="X68" s="146"/>
      <c r="Y68" s="42"/>
      <c r="Z68" s="103"/>
      <c r="AA68" s="72"/>
    </row>
    <row r="69" spans="1:27" x14ac:dyDescent="0.2">
      <c r="A69" s="39"/>
      <c r="B69" s="26"/>
      <c r="C69" s="40"/>
      <c r="D69" s="41"/>
      <c r="E69" s="164"/>
      <c r="F69" s="40"/>
      <c r="G69" s="41"/>
      <c r="H69" s="16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150"/>
      <c r="V69" s="74"/>
      <c r="W69" s="293"/>
      <c r="X69" s="146"/>
      <c r="Y69" s="42"/>
      <c r="Z69" s="103"/>
      <c r="AA69" s="72"/>
    </row>
    <row r="70" spans="1:27" x14ac:dyDescent="0.2">
      <c r="A70" s="35" t="s">
        <v>61</v>
      </c>
      <c r="B70" s="36" t="s">
        <v>3</v>
      </c>
      <c r="C70" s="131">
        <f>C33/(C31+C33+F31)</f>
        <v>3.8909607521562229E-3</v>
      </c>
      <c r="D70" s="214">
        <f>D33/(D31+D33+G31)</f>
        <v>7.0578740694922561E-3</v>
      </c>
      <c r="E70" s="288">
        <f>E33/(E31+E33+H31)</f>
        <v>8.8691290146553203E-3</v>
      </c>
      <c r="F70" s="131">
        <f>-F31/(C31+C33+F31)</f>
        <v>-0.66354750222660541</v>
      </c>
      <c r="G70" s="214">
        <f>-G31/(D31+D33+G31)</f>
        <v>-0.66143789641169048</v>
      </c>
      <c r="H70" s="288">
        <f>-H31/(E31+E33+H31)</f>
        <v>-0.66023134808474626</v>
      </c>
      <c r="I70" s="131">
        <v>1</v>
      </c>
      <c r="J70" s="214">
        <v>1</v>
      </c>
      <c r="K70" s="288">
        <v>1</v>
      </c>
      <c r="L70" s="37"/>
      <c r="M70" s="199"/>
      <c r="N70" s="308"/>
      <c r="O70" s="37"/>
      <c r="P70" s="199"/>
      <c r="Q70" s="308"/>
      <c r="R70" s="37"/>
      <c r="S70" s="199"/>
      <c r="T70" s="308"/>
      <c r="U70" s="48"/>
      <c r="V70" s="124"/>
      <c r="W70" s="296"/>
      <c r="X70" s="37"/>
      <c r="Y70" s="199"/>
      <c r="Z70" s="104"/>
      <c r="AA70" s="72" t="s">
        <v>82</v>
      </c>
    </row>
    <row r="71" spans="1:27" x14ac:dyDescent="0.2">
      <c r="A71" s="38" t="s">
        <v>62</v>
      </c>
      <c r="B71" s="36" t="s">
        <v>2</v>
      </c>
      <c r="C71" s="131">
        <f>C$46*C70</f>
        <v>2.198392824968266E-2</v>
      </c>
      <c r="D71" s="214">
        <f>D$46*D70</f>
        <v>3.987698849263125E-2</v>
      </c>
      <c r="E71" s="288">
        <f>E$46*E70</f>
        <v>5.3214774087931918E-2</v>
      </c>
      <c r="F71" s="131">
        <f t="shared" ref="F71:K71" si="6">F$48*F70</f>
        <v>-0.19906425066798161</v>
      </c>
      <c r="G71" s="214">
        <f t="shared" si="6"/>
        <v>-0.19843136892350713</v>
      </c>
      <c r="H71" s="288">
        <f t="shared" si="6"/>
        <v>-0.19806940442542387</v>
      </c>
      <c r="I71" s="131">
        <f t="shared" si="6"/>
        <v>0.3</v>
      </c>
      <c r="J71" s="214">
        <f t="shared" si="6"/>
        <v>0.3</v>
      </c>
      <c r="K71" s="288">
        <f t="shared" si="6"/>
        <v>0.3</v>
      </c>
      <c r="L71" s="37"/>
      <c r="M71" s="199"/>
      <c r="N71" s="308"/>
      <c r="O71" s="37"/>
      <c r="P71" s="199"/>
      <c r="Q71" s="308"/>
      <c r="R71" s="37"/>
      <c r="S71" s="199"/>
      <c r="T71" s="308"/>
      <c r="U71" s="177">
        <f>SQRT(SUMSQ(C71,F71,I71))</f>
        <v>0.36070745625131206</v>
      </c>
      <c r="V71" s="230">
        <f>SQRT(SUMSQ(D71,G71,J71))</f>
        <v>0.36189111951538466</v>
      </c>
      <c r="W71" s="325">
        <f>SQRT(SUMSQ(E71,H71,K71))</f>
        <v>0.36340514739154667</v>
      </c>
      <c r="X71" s="147"/>
      <c r="Y71" s="249"/>
      <c r="Z71" s="105"/>
      <c r="AA71" s="72" t="s">
        <v>32</v>
      </c>
    </row>
    <row r="72" spans="1:27" x14ac:dyDescent="0.2">
      <c r="A72" s="39"/>
      <c r="B72" s="26"/>
      <c r="C72" s="40"/>
      <c r="D72" s="41"/>
      <c r="E72" s="164"/>
      <c r="F72" s="40"/>
      <c r="G72" s="41"/>
      <c r="H72" s="164"/>
      <c r="I72" s="40"/>
      <c r="J72" s="41"/>
      <c r="K72" s="164"/>
      <c r="L72" s="40"/>
      <c r="M72" s="41"/>
      <c r="N72" s="164"/>
      <c r="O72" s="40"/>
      <c r="P72" s="41"/>
      <c r="Q72" s="164"/>
      <c r="R72" s="40"/>
      <c r="S72" s="41"/>
      <c r="T72" s="164"/>
      <c r="U72" s="150"/>
      <c r="V72" s="74"/>
      <c r="W72" s="293"/>
      <c r="X72" s="146"/>
      <c r="Y72" s="42"/>
      <c r="Z72" s="103"/>
      <c r="AA72" s="72"/>
    </row>
    <row r="73" spans="1:27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150"/>
      <c r="V73" s="74"/>
      <c r="W73" s="293"/>
      <c r="X73" s="146"/>
      <c r="Y73" s="42"/>
      <c r="Z73" s="103"/>
      <c r="AA73" s="72"/>
    </row>
    <row r="74" spans="1:27" x14ac:dyDescent="0.2">
      <c r="A74" s="35" t="s">
        <v>67</v>
      </c>
      <c r="B74" s="36" t="s">
        <v>3</v>
      </c>
      <c r="C74" s="131">
        <v>1</v>
      </c>
      <c r="D74" s="214">
        <v>1</v>
      </c>
      <c r="E74" s="288">
        <v>1</v>
      </c>
      <c r="F74" s="37">
        <v>0</v>
      </c>
      <c r="G74" s="199">
        <v>0</v>
      </c>
      <c r="H74" s="308">
        <v>0</v>
      </c>
      <c r="I74" s="131">
        <v>1</v>
      </c>
      <c r="J74" s="214">
        <v>1</v>
      </c>
      <c r="K74" s="288">
        <v>1</v>
      </c>
      <c r="L74" s="37"/>
      <c r="M74" s="199"/>
      <c r="N74" s="308"/>
      <c r="O74" s="37"/>
      <c r="P74" s="199"/>
      <c r="Q74" s="308"/>
      <c r="R74" s="37"/>
      <c r="S74" s="199"/>
      <c r="T74" s="308"/>
      <c r="U74" s="48"/>
      <c r="V74" s="124"/>
      <c r="W74" s="296"/>
      <c r="X74" s="37"/>
      <c r="Y74" s="199"/>
      <c r="Z74" s="104"/>
      <c r="AA74" s="72" t="s">
        <v>24</v>
      </c>
    </row>
    <row r="75" spans="1:27" x14ac:dyDescent="0.2">
      <c r="A75" s="38" t="s">
        <v>68</v>
      </c>
      <c r="B75" s="36" t="s">
        <v>2</v>
      </c>
      <c r="C75" s="131">
        <f>C$46*C74</f>
        <v>5.65</v>
      </c>
      <c r="D75" s="214">
        <f>D$46*D74</f>
        <v>5.65</v>
      </c>
      <c r="E75" s="288">
        <f>E$46*E74</f>
        <v>6</v>
      </c>
      <c r="F75" s="131">
        <f t="shared" ref="F75:K75" si="7">F$48*F74</f>
        <v>0</v>
      </c>
      <c r="G75" s="214">
        <f t="shared" si="7"/>
        <v>0</v>
      </c>
      <c r="H75" s="288">
        <f t="shared" si="7"/>
        <v>0</v>
      </c>
      <c r="I75" s="131">
        <f t="shared" si="7"/>
        <v>0.3</v>
      </c>
      <c r="J75" s="214">
        <f t="shared" si="7"/>
        <v>0.3</v>
      </c>
      <c r="K75" s="288">
        <f t="shared" si="7"/>
        <v>0.3</v>
      </c>
      <c r="L75" s="37"/>
      <c r="M75" s="199"/>
      <c r="N75" s="308"/>
      <c r="O75" s="37"/>
      <c r="P75" s="199"/>
      <c r="Q75" s="308"/>
      <c r="R75" s="37"/>
      <c r="S75" s="199"/>
      <c r="T75" s="308"/>
      <c r="U75" s="177">
        <f>SQRT(SUMSQ(C75,F75,I75))</f>
        <v>5.6579589959631207</v>
      </c>
      <c r="V75" s="230">
        <f>SQRT(SUMSQ(D75,G75,J75))</f>
        <v>5.6579589959631207</v>
      </c>
      <c r="W75" s="325">
        <f>SQRT(SUMSQ(E75,H75,K75))</f>
        <v>6.0074953183502364</v>
      </c>
      <c r="X75" s="147"/>
      <c r="Y75" s="249"/>
      <c r="Z75" s="105"/>
      <c r="AA75" s="72" t="s">
        <v>33</v>
      </c>
    </row>
    <row r="76" spans="1:27" x14ac:dyDescent="0.2">
      <c r="A76" s="39"/>
      <c r="B76" s="26"/>
      <c r="C76" s="40"/>
      <c r="D76" s="41"/>
      <c r="E76" s="164"/>
      <c r="F76" s="40"/>
      <c r="G76" s="41"/>
      <c r="H76" s="164"/>
      <c r="I76" s="40"/>
      <c r="J76" s="41"/>
      <c r="K76" s="164"/>
      <c r="L76" s="40"/>
      <c r="M76" s="41"/>
      <c r="N76" s="164"/>
      <c r="O76" s="40"/>
      <c r="P76" s="41"/>
      <c r="Q76" s="164"/>
      <c r="R76" s="40"/>
      <c r="S76" s="41"/>
      <c r="T76" s="164"/>
      <c r="U76" s="150"/>
      <c r="V76" s="74"/>
      <c r="W76" s="293"/>
      <c r="X76" s="146"/>
      <c r="Y76" s="42"/>
      <c r="Z76" s="103"/>
      <c r="AA76" s="72"/>
    </row>
    <row r="77" spans="1:27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164"/>
      <c r="L77" s="40"/>
      <c r="M77" s="41"/>
      <c r="N77" s="164"/>
      <c r="O77" s="40"/>
      <c r="P77" s="41"/>
      <c r="Q77" s="164"/>
      <c r="R77" s="40"/>
      <c r="S77" s="41"/>
      <c r="T77" s="164"/>
      <c r="U77" s="150"/>
      <c r="V77" s="74"/>
      <c r="W77" s="293"/>
      <c r="X77" s="146"/>
      <c r="Y77" s="42"/>
      <c r="Z77" s="103"/>
      <c r="AA77" s="72"/>
    </row>
    <row r="78" spans="1:27" x14ac:dyDescent="0.2">
      <c r="A78" s="123" t="s">
        <v>147</v>
      </c>
      <c r="B78" s="170" t="s">
        <v>3</v>
      </c>
      <c r="C78" s="131">
        <v>1</v>
      </c>
      <c r="D78" s="214">
        <v>1</v>
      </c>
      <c r="E78" s="288">
        <v>1</v>
      </c>
      <c r="F78" s="37">
        <f>F31/(I31+F31+C31)</f>
        <v>0.39981013278633282</v>
      </c>
      <c r="G78" s="199">
        <f t="shared" ref="G78:H78" si="8">G31/(J31+G31+D31)</f>
        <v>0.39981013278633282</v>
      </c>
      <c r="H78" s="308">
        <f t="shared" si="8"/>
        <v>0.39981013278633282</v>
      </c>
      <c r="I78" s="131">
        <f>I31/(I31+F31+C31)</f>
        <v>0.39981013278633282</v>
      </c>
      <c r="J78" s="214">
        <f t="shared" ref="J78:K78" si="9">J31/(J31+G31+D31)</f>
        <v>0.39981013278633282</v>
      </c>
      <c r="K78" s="288">
        <f t="shared" si="9"/>
        <v>0.39981013278633282</v>
      </c>
      <c r="L78" s="37">
        <v>1</v>
      </c>
      <c r="M78" s="199">
        <v>1</v>
      </c>
      <c r="N78" s="308">
        <v>1</v>
      </c>
      <c r="O78" s="37">
        <v>0</v>
      </c>
      <c r="P78" s="199">
        <v>0</v>
      </c>
      <c r="Q78" s="308">
        <v>0</v>
      </c>
      <c r="R78" s="131">
        <v>0</v>
      </c>
      <c r="S78" s="214">
        <v>0</v>
      </c>
      <c r="T78" s="288">
        <v>0</v>
      </c>
      <c r="U78" s="48"/>
      <c r="V78" s="124"/>
      <c r="W78" s="296"/>
      <c r="X78" s="37"/>
      <c r="Y78" s="199"/>
      <c r="Z78" s="104"/>
      <c r="AA78" s="172" t="s">
        <v>24</v>
      </c>
    </row>
    <row r="79" spans="1:27" x14ac:dyDescent="0.2">
      <c r="A79" s="171" t="s">
        <v>146</v>
      </c>
      <c r="B79" s="170" t="s">
        <v>2</v>
      </c>
      <c r="C79" s="131">
        <f>C$46*C78</f>
        <v>5.65</v>
      </c>
      <c r="D79" s="214">
        <f>D$46*D78</f>
        <v>5.65</v>
      </c>
      <c r="E79" s="288">
        <f>E$46*E78</f>
        <v>6</v>
      </c>
      <c r="F79" s="131">
        <f t="shared" ref="F79:K79" si="10">F$48*F78</f>
        <v>0.11994303983589984</v>
      </c>
      <c r="G79" s="214">
        <f t="shared" si="10"/>
        <v>0.11994303983589984</v>
      </c>
      <c r="H79" s="288">
        <f t="shared" si="10"/>
        <v>0.11994303983589984</v>
      </c>
      <c r="I79" s="131">
        <f t="shared" si="10"/>
        <v>0.11994303983589984</v>
      </c>
      <c r="J79" s="214">
        <f t="shared" si="10"/>
        <v>0.11994303983589984</v>
      </c>
      <c r="K79" s="288">
        <f t="shared" si="10"/>
        <v>0.11994303983589984</v>
      </c>
      <c r="L79" s="37">
        <f>L$49*L78</f>
        <v>2.5</v>
      </c>
      <c r="M79" s="199">
        <f>M$49*M78</f>
        <v>2.5</v>
      </c>
      <c r="N79" s="308">
        <f>N$49*N78</f>
        <v>2.5</v>
      </c>
      <c r="O79" s="37">
        <f>O$50*O78</f>
        <v>0</v>
      </c>
      <c r="P79" s="199">
        <f>P$50*P78</f>
        <v>0</v>
      </c>
      <c r="Q79" s="308">
        <f>Q$50*Q78</f>
        <v>0</v>
      </c>
      <c r="R79" s="37">
        <f>R$51*R78</f>
        <v>0</v>
      </c>
      <c r="S79" s="199">
        <f>S$51*S78</f>
        <v>0</v>
      </c>
      <c r="T79" s="308">
        <f>T$51*T78</f>
        <v>0</v>
      </c>
      <c r="U79" s="177">
        <f>SQRT(SUMSQ(C79,F79,I79))+SUM(L79,O79,R79)</f>
        <v>8.1525456800993794</v>
      </c>
      <c r="V79" s="230">
        <f>SQRT(SUMSQ(D79,G79,J79))+SUM(M79,P79,S79)</f>
        <v>8.1525456800993794</v>
      </c>
      <c r="W79" s="325">
        <f>SQRT(SUMSQ(E79,H79,K79))+SUM(N79,Q79,T79)</f>
        <v>8.5023972432362509</v>
      </c>
      <c r="X79" s="147"/>
      <c r="Y79" s="249"/>
      <c r="Z79" s="105"/>
      <c r="AA79" s="58" t="s">
        <v>148</v>
      </c>
    </row>
    <row r="80" spans="1:27" ht="13.5" thickBot="1" x14ac:dyDescent="0.25">
      <c r="A80" s="203"/>
      <c r="B80" s="95"/>
      <c r="C80" s="71"/>
      <c r="D80" s="200"/>
      <c r="E80" s="289"/>
      <c r="F80" s="71"/>
      <c r="G80" s="200"/>
      <c r="H80" s="289"/>
      <c r="I80" s="71"/>
      <c r="J80" s="200"/>
      <c r="K80" s="289"/>
      <c r="L80" s="71"/>
      <c r="M80" s="200"/>
      <c r="N80" s="289"/>
      <c r="O80" s="71"/>
      <c r="P80" s="200"/>
      <c r="Q80" s="289"/>
      <c r="R80" s="71"/>
      <c r="S80" s="200"/>
      <c r="T80" s="289"/>
      <c r="U80" s="148"/>
      <c r="V80" s="231"/>
      <c r="W80" s="336"/>
      <c r="X80" s="148"/>
      <c r="Y80" s="231"/>
      <c r="Z80" s="106"/>
      <c r="AA80" s="73"/>
    </row>
    <row r="81" spans="1:27" x14ac:dyDescent="0.2">
      <c r="B81" s="26"/>
      <c r="C81" s="41"/>
      <c r="D81" s="41"/>
      <c r="E81" s="212"/>
      <c r="F81" s="41"/>
      <c r="G81" s="41"/>
      <c r="H81" s="212"/>
      <c r="I81" s="41"/>
      <c r="J81" s="41"/>
      <c r="K81" s="212"/>
      <c r="L81" s="41"/>
      <c r="M81" s="41"/>
      <c r="N81" s="212"/>
      <c r="O81" s="41"/>
      <c r="P81" s="41"/>
      <c r="Q81" s="212"/>
      <c r="R81" s="41"/>
      <c r="S81" s="41"/>
      <c r="T81" s="212"/>
      <c r="U81" s="42"/>
      <c r="V81" s="42"/>
      <c r="W81" s="337"/>
      <c r="X81" s="42"/>
      <c r="Y81" s="42"/>
      <c r="Z81" s="42"/>
      <c r="AA81" s="42"/>
    </row>
    <row r="82" spans="1:27" ht="13.5" thickBot="1" x14ac:dyDescent="0.25">
      <c r="A82" s="44"/>
      <c r="L82" s="47"/>
      <c r="M82" s="47"/>
      <c r="N82" s="318"/>
      <c r="O82" s="47"/>
      <c r="P82" s="47"/>
      <c r="Q82" s="318"/>
      <c r="R82" s="47"/>
      <c r="S82" s="47"/>
      <c r="T82" s="318"/>
    </row>
    <row r="83" spans="1:27" x14ac:dyDescent="0.2">
      <c r="A83" s="9" t="s">
        <v>21</v>
      </c>
      <c r="B83" s="11"/>
      <c r="C83" s="11"/>
      <c r="D83" s="11"/>
      <c r="E83" s="290"/>
      <c r="F83" s="11"/>
      <c r="G83" s="11"/>
      <c r="H83" s="290"/>
      <c r="I83" s="11"/>
      <c r="J83" s="11"/>
      <c r="K83" s="290"/>
      <c r="L83" s="29"/>
      <c r="M83" s="29"/>
      <c r="N83" s="319"/>
      <c r="O83" s="29"/>
      <c r="P83" s="29"/>
      <c r="Q83" s="319"/>
      <c r="R83" s="29"/>
      <c r="S83" s="29"/>
      <c r="T83" s="319"/>
      <c r="U83" s="45"/>
      <c r="V83" s="45"/>
      <c r="W83" s="319"/>
      <c r="X83" s="45"/>
      <c r="Y83" s="45"/>
      <c r="Z83" s="253"/>
      <c r="AA83" s="13" t="s">
        <v>0</v>
      </c>
    </row>
    <row r="84" spans="1:27" ht="13.5" thickBot="1" x14ac:dyDescent="0.25">
      <c r="A84" s="193" t="s">
        <v>151</v>
      </c>
      <c r="B84" s="254"/>
      <c r="C84" s="254"/>
      <c r="D84" s="254"/>
      <c r="E84" s="291"/>
      <c r="F84" s="254"/>
      <c r="G84" s="254"/>
      <c r="H84" s="291"/>
      <c r="I84" s="254"/>
      <c r="J84" s="254"/>
      <c r="K84" s="291"/>
      <c r="L84" s="254"/>
      <c r="M84" s="254"/>
      <c r="N84" s="291"/>
      <c r="O84" s="254"/>
      <c r="P84" s="254"/>
      <c r="Q84" s="291"/>
      <c r="R84" s="254"/>
      <c r="S84" s="254"/>
      <c r="T84" s="291"/>
      <c r="U84" s="95"/>
      <c r="V84" s="95"/>
      <c r="W84" s="291"/>
      <c r="X84" s="95"/>
      <c r="Y84" s="95"/>
      <c r="Z84" s="255"/>
      <c r="AA84" s="70"/>
    </row>
    <row r="85" spans="1:27" x14ac:dyDescent="0.2">
      <c r="B85" s="18"/>
      <c r="C85" s="18"/>
      <c r="D85" s="18"/>
      <c r="E85" s="216"/>
      <c r="F85" s="18"/>
      <c r="G85" s="18"/>
      <c r="H85" s="216"/>
      <c r="I85" s="18"/>
      <c r="J85" s="18"/>
      <c r="K85" s="216"/>
      <c r="L85" s="21"/>
      <c r="M85" s="21"/>
      <c r="N85" s="307"/>
      <c r="O85" s="21"/>
      <c r="P85" s="21"/>
      <c r="Q85" s="307"/>
      <c r="R85" s="21"/>
      <c r="S85" s="21"/>
      <c r="T85" s="307"/>
      <c r="U85" s="26"/>
      <c r="V85" s="26"/>
      <c r="W85" s="307"/>
      <c r="X85" s="26"/>
      <c r="Y85" s="26"/>
      <c r="Z85" s="26"/>
      <c r="AA85" s="55"/>
    </row>
    <row r="86" spans="1:27" ht="13.5" thickBot="1" x14ac:dyDescent="0.25">
      <c r="L86" s="47"/>
      <c r="M86" s="47"/>
      <c r="N86" s="318"/>
      <c r="O86" s="47"/>
      <c r="P86" s="47"/>
      <c r="Q86" s="318"/>
      <c r="R86" s="47"/>
      <c r="S86" s="47"/>
      <c r="T86" s="318"/>
      <c r="U86" s="44"/>
      <c r="V86" s="44"/>
      <c r="X86" s="44"/>
      <c r="Y86" s="44"/>
      <c r="Z86" s="44"/>
    </row>
    <row r="87" spans="1:27" ht="13.5" thickBot="1" x14ac:dyDescent="0.25">
      <c r="A87" s="122" t="s">
        <v>22</v>
      </c>
      <c r="B87" s="65"/>
      <c r="C87" s="355" t="s">
        <v>35</v>
      </c>
      <c r="D87" s="356"/>
      <c r="E87" s="356"/>
      <c r="F87" s="356"/>
      <c r="G87" s="356"/>
      <c r="H87" s="356"/>
      <c r="I87" s="356"/>
      <c r="J87" s="356"/>
      <c r="K87" s="357"/>
      <c r="L87" s="87"/>
      <c r="M87" s="87"/>
      <c r="N87" s="320"/>
      <c r="O87" s="87"/>
      <c r="P87" s="87"/>
      <c r="Q87" s="320"/>
      <c r="R87" s="87"/>
      <c r="S87" s="87"/>
      <c r="T87" s="320"/>
      <c r="U87" s="12"/>
      <c r="V87" s="12"/>
      <c r="W87" s="332"/>
      <c r="X87" s="12"/>
      <c r="Y87" s="12"/>
      <c r="Z87" s="12"/>
      <c r="AA87" s="13" t="s">
        <v>0</v>
      </c>
    </row>
    <row r="88" spans="1:27" x14ac:dyDescent="0.2">
      <c r="A88" s="250"/>
      <c r="B88" s="15"/>
      <c r="C88" s="349" t="s">
        <v>36</v>
      </c>
      <c r="D88" s="350"/>
      <c r="E88" s="347"/>
      <c r="F88" s="349" t="s">
        <v>37</v>
      </c>
      <c r="G88" s="351"/>
      <c r="H88" s="347"/>
      <c r="I88" s="345" t="s">
        <v>80</v>
      </c>
      <c r="J88" s="346"/>
      <c r="K88" s="347"/>
      <c r="L88" s="17"/>
      <c r="M88" s="17"/>
      <c r="N88" s="314"/>
      <c r="O88" s="17"/>
      <c r="P88" s="17"/>
      <c r="Q88" s="314"/>
      <c r="R88" s="17"/>
      <c r="S88" s="17"/>
      <c r="T88" s="314"/>
      <c r="U88" s="8"/>
      <c r="V88" s="8"/>
      <c r="W88" s="285"/>
      <c r="X88" s="8"/>
      <c r="Y88" s="8"/>
      <c r="Z88" s="8"/>
      <c r="AA88" s="101"/>
    </row>
    <row r="89" spans="1:27" x14ac:dyDescent="0.2">
      <c r="A89" s="30"/>
      <c r="B89" s="15"/>
      <c r="C89" s="129" t="s">
        <v>74</v>
      </c>
      <c r="D89" s="181" t="s">
        <v>75</v>
      </c>
      <c r="E89" s="277" t="s">
        <v>106</v>
      </c>
      <c r="F89" s="129" t="s">
        <v>74</v>
      </c>
      <c r="G89" s="181" t="s">
        <v>75</v>
      </c>
      <c r="H89" s="277" t="s">
        <v>106</v>
      </c>
      <c r="I89" s="129" t="s">
        <v>74</v>
      </c>
      <c r="J89" s="181" t="s">
        <v>75</v>
      </c>
      <c r="K89" s="277" t="s">
        <v>106</v>
      </c>
      <c r="L89" s="17"/>
      <c r="M89" s="17"/>
      <c r="N89" s="314"/>
      <c r="O89" s="17"/>
      <c r="P89" s="17"/>
      <c r="Q89" s="314"/>
      <c r="R89" s="17"/>
      <c r="S89" s="17"/>
      <c r="T89" s="314"/>
      <c r="U89" s="8"/>
      <c r="V89" s="8"/>
      <c r="W89" s="285"/>
      <c r="X89" s="8"/>
      <c r="Y89" s="8"/>
      <c r="Z89" s="8"/>
      <c r="AA89" s="101"/>
    </row>
    <row r="90" spans="1:27" s="44" customFormat="1" x14ac:dyDescent="0.2">
      <c r="A90" s="19" t="s">
        <v>83</v>
      </c>
      <c r="B90" s="97" t="s">
        <v>86</v>
      </c>
      <c r="C90" s="184">
        <f>C10</f>
        <v>-95</v>
      </c>
      <c r="D90" s="215">
        <f>D10</f>
        <v>-95</v>
      </c>
      <c r="E90" s="292">
        <f>E10</f>
        <v>-95</v>
      </c>
      <c r="F90" s="14"/>
      <c r="G90" s="118"/>
      <c r="H90" s="286"/>
      <c r="I90" s="14"/>
      <c r="J90" s="118"/>
      <c r="K90" s="286"/>
      <c r="L90" s="24"/>
      <c r="M90" s="24"/>
      <c r="N90" s="222"/>
      <c r="O90" s="24"/>
      <c r="P90" s="24"/>
      <c r="Q90" s="222"/>
      <c r="R90" s="24"/>
      <c r="S90" s="24"/>
      <c r="T90" s="222"/>
      <c r="U90" s="118"/>
      <c r="V90" s="118"/>
      <c r="W90" s="285"/>
      <c r="X90" s="118"/>
      <c r="Y90" s="118"/>
      <c r="Z90" s="118"/>
      <c r="AA90" s="119"/>
    </row>
    <row r="91" spans="1:27" s="44" customFormat="1" x14ac:dyDescent="0.2">
      <c r="A91" s="19" t="s">
        <v>84</v>
      </c>
      <c r="B91" s="96" t="s">
        <v>2</v>
      </c>
      <c r="C91" s="78"/>
      <c r="D91" s="26"/>
      <c r="E91" s="189"/>
      <c r="F91" s="46">
        <f t="shared" ref="F91:K91" si="11">F11</f>
        <v>3</v>
      </c>
      <c r="G91" s="24">
        <f t="shared" si="11"/>
        <v>3</v>
      </c>
      <c r="H91" s="145">
        <f t="shared" si="11"/>
        <v>3</v>
      </c>
      <c r="I91" s="46">
        <f t="shared" si="11"/>
        <v>3</v>
      </c>
      <c r="J91" s="24">
        <f t="shared" si="11"/>
        <v>3</v>
      </c>
      <c r="K91" s="145">
        <f t="shared" si="11"/>
        <v>3</v>
      </c>
      <c r="L91" s="24"/>
      <c r="M91" s="24"/>
      <c r="N91" s="222"/>
      <c r="O91" s="24"/>
      <c r="P91" s="24"/>
      <c r="Q91" s="222"/>
      <c r="R91" s="24"/>
      <c r="S91" s="24"/>
      <c r="T91" s="222"/>
      <c r="U91" s="118"/>
      <c r="V91" s="118"/>
      <c r="W91" s="285"/>
      <c r="X91" s="118"/>
      <c r="Y91" s="118"/>
      <c r="Z91" s="118"/>
      <c r="AA91" s="119"/>
    </row>
    <row r="92" spans="1:27" s="44" customFormat="1" x14ac:dyDescent="0.2">
      <c r="A92" s="14"/>
      <c r="B92" s="96"/>
      <c r="C92" s="78"/>
      <c r="D92" s="26"/>
      <c r="E92" s="189"/>
      <c r="F92" s="46"/>
      <c r="G92" s="24"/>
      <c r="H92" s="145"/>
      <c r="I92" s="46"/>
      <c r="J92" s="24"/>
      <c r="K92" s="145"/>
      <c r="L92" s="24"/>
      <c r="M92" s="24"/>
      <c r="N92" s="222"/>
      <c r="O92" s="24"/>
      <c r="P92" s="24"/>
      <c r="Q92" s="222"/>
      <c r="R92" s="24"/>
      <c r="S92" s="24"/>
      <c r="T92" s="222"/>
      <c r="U92" s="118"/>
      <c r="V92" s="118"/>
      <c r="W92" s="285"/>
      <c r="X92" s="118"/>
      <c r="Y92" s="118"/>
      <c r="Z92" s="118"/>
      <c r="AA92" s="94"/>
    </row>
    <row r="93" spans="1:27" s="44" customFormat="1" x14ac:dyDescent="0.2">
      <c r="A93" s="14" t="s">
        <v>8</v>
      </c>
      <c r="B93" s="96" t="s">
        <v>2</v>
      </c>
      <c r="C93" s="149">
        <v>-5.7</v>
      </c>
      <c r="D93" s="190">
        <v>-5.7</v>
      </c>
      <c r="E93" s="256">
        <v>0</v>
      </c>
      <c r="F93" s="149">
        <v>0</v>
      </c>
      <c r="G93" s="190">
        <v>0</v>
      </c>
      <c r="H93" s="256">
        <v>0</v>
      </c>
      <c r="I93" s="149">
        <v>0</v>
      </c>
      <c r="J93" s="190">
        <v>0</v>
      </c>
      <c r="K93" s="256">
        <v>0</v>
      </c>
      <c r="L93" s="24"/>
      <c r="M93" s="24"/>
      <c r="N93" s="222"/>
      <c r="O93" s="24"/>
      <c r="P93" s="24"/>
      <c r="Q93" s="222"/>
      <c r="R93" s="24"/>
      <c r="S93" s="24"/>
      <c r="T93" s="222"/>
      <c r="U93" s="118"/>
      <c r="V93" s="118"/>
      <c r="W93" s="285"/>
      <c r="X93" s="118"/>
      <c r="Y93" s="118"/>
      <c r="Z93" s="118"/>
      <c r="AA93" s="120" t="s">
        <v>6</v>
      </c>
    </row>
    <row r="94" spans="1:27" s="44" customFormat="1" x14ac:dyDescent="0.2">
      <c r="A94" s="43" t="s">
        <v>7</v>
      </c>
      <c r="B94" s="96" t="s">
        <v>2</v>
      </c>
      <c r="C94" s="150">
        <f>C90+C93</f>
        <v>-100.7</v>
      </c>
      <c r="D94" s="74">
        <f>D90+D93</f>
        <v>-100.7</v>
      </c>
      <c r="E94" s="293">
        <f>E90+E93</f>
        <v>-95</v>
      </c>
      <c r="F94" s="150">
        <f t="shared" ref="F94:K94" si="12">F91+F93</f>
        <v>3</v>
      </c>
      <c r="G94" s="74">
        <f t="shared" si="12"/>
        <v>3</v>
      </c>
      <c r="H94" s="293">
        <f t="shared" si="12"/>
        <v>3</v>
      </c>
      <c r="I94" s="150">
        <f t="shared" si="12"/>
        <v>3</v>
      </c>
      <c r="J94" s="74">
        <f t="shared" si="12"/>
        <v>3</v>
      </c>
      <c r="K94" s="293">
        <f t="shared" si="12"/>
        <v>3</v>
      </c>
      <c r="L94" s="74"/>
      <c r="M94" s="74"/>
      <c r="N94" s="316"/>
      <c r="O94" s="74"/>
      <c r="P94" s="74"/>
      <c r="Q94" s="316"/>
      <c r="R94" s="74"/>
      <c r="S94" s="74"/>
      <c r="T94" s="316"/>
      <c r="U94" s="118"/>
      <c r="V94" s="118"/>
      <c r="W94" s="285"/>
      <c r="X94" s="118"/>
      <c r="Y94" s="118"/>
      <c r="Z94" s="118"/>
      <c r="AA94" s="120" t="s">
        <v>10</v>
      </c>
    </row>
    <row r="95" spans="1:27" x14ac:dyDescent="0.2">
      <c r="A95" s="114"/>
      <c r="B95" s="115"/>
      <c r="C95" s="151"/>
      <c r="D95" s="216"/>
      <c r="E95" s="115"/>
      <c r="F95" s="151"/>
      <c r="G95" s="222"/>
      <c r="H95" s="145"/>
      <c r="I95" s="135"/>
      <c r="J95" s="23"/>
      <c r="K95" s="145"/>
      <c r="L95" s="23"/>
      <c r="M95" s="23"/>
      <c r="N95" s="222"/>
      <c r="O95" s="23"/>
      <c r="P95" s="23"/>
      <c r="Q95" s="222"/>
      <c r="R95" s="23"/>
      <c r="S95" s="23"/>
      <c r="T95" s="222"/>
      <c r="U95" s="8"/>
      <c r="V95" s="8"/>
      <c r="W95" s="285"/>
      <c r="X95" s="8"/>
      <c r="Y95" s="8"/>
      <c r="Z95" s="8"/>
      <c r="AA95" s="56"/>
    </row>
    <row r="96" spans="1:27" s="44" customFormat="1" x14ac:dyDescent="0.2">
      <c r="A96" s="121" t="s">
        <v>5</v>
      </c>
      <c r="B96" s="96"/>
      <c r="C96" s="143"/>
      <c r="D96" s="27"/>
      <c r="E96" s="115"/>
      <c r="F96" s="143"/>
      <c r="G96" s="24"/>
      <c r="H96" s="145"/>
      <c r="I96" s="46"/>
      <c r="J96" s="24"/>
      <c r="K96" s="145"/>
      <c r="L96" s="24"/>
      <c r="M96" s="24"/>
      <c r="N96" s="222"/>
      <c r="O96" s="24"/>
      <c r="P96" s="24"/>
      <c r="Q96" s="222"/>
      <c r="R96" s="24"/>
      <c r="S96" s="24"/>
      <c r="T96" s="222"/>
      <c r="U96" s="118"/>
      <c r="V96" s="118"/>
      <c r="W96" s="285"/>
      <c r="X96" s="118"/>
      <c r="Y96" s="118"/>
      <c r="Z96" s="118"/>
      <c r="AA96" s="94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0.68091043056189893</v>
      </c>
      <c r="D97" s="41">
        <f>(10^12)*(10^-3)*(D5/15)*10^(D94/10)</f>
        <v>0.68091043056189893</v>
      </c>
      <c r="E97" s="164">
        <f>(10^12)*(10^-3)*(E5/15)*10^(E94/10)</f>
        <v>2.5298221281346995</v>
      </c>
      <c r="F97" s="40">
        <f>(10^12)*(10^-3)*(C5/15)*10^((C94+F94)/10)</f>
        <v>1.3585949219693918</v>
      </c>
      <c r="G97" s="41">
        <f>(10^12)*(10^-3)*(D5/15)*10^((D94+G94)/10)</f>
        <v>1.3585949219693918</v>
      </c>
      <c r="H97" s="164">
        <f>(10^12)*(10^-3)*(E5/15)*10^((E94+H94)/10)</f>
        <v>5.0476587558415416</v>
      </c>
      <c r="I97" s="40">
        <f>(10^12)*(10^-3)*(C5/15)*10^((C94+I94)/10)</f>
        <v>1.3585949219693918</v>
      </c>
      <c r="J97" s="41">
        <f>(10^12)*(10^-3)*(D5/15)*10^((D94+J94)/10)</f>
        <v>1.3585949219693918</v>
      </c>
      <c r="K97" s="164">
        <f>(10^12)*(10^-3)*(E5/15)*10^((E94+K94)/10)</f>
        <v>5.0476587558415416</v>
      </c>
      <c r="L97" s="75"/>
      <c r="M97" s="24"/>
      <c r="N97" s="222"/>
      <c r="O97" s="41"/>
      <c r="P97" s="41"/>
      <c r="Q97" s="212"/>
      <c r="R97" s="41"/>
      <c r="S97" s="41"/>
      <c r="T97" s="212"/>
      <c r="U97" s="118"/>
      <c r="V97" s="118"/>
      <c r="W97" s="285"/>
      <c r="X97" s="118"/>
      <c r="Y97" s="118"/>
      <c r="Z97" s="118"/>
      <c r="AA97" s="94"/>
    </row>
    <row r="98" spans="1:27" s="44" customFormat="1" x14ac:dyDescent="0.2">
      <c r="A98" s="259" t="s">
        <v>114</v>
      </c>
      <c r="B98" s="112" t="s">
        <v>2</v>
      </c>
      <c r="C98" s="163"/>
      <c r="D98" s="212"/>
      <c r="E98" s="164"/>
      <c r="F98" s="135">
        <f>10*LOG(F97/(C97+I97))</f>
        <v>-1.7643486243648521</v>
      </c>
      <c r="G98" s="23">
        <f>10*LOG(G97/(D97+J97))</f>
        <v>-1.7643486243648521</v>
      </c>
      <c r="H98" s="145">
        <f>10*LOG(H97/(E97+K97))</f>
        <v>-1.7643486243648521</v>
      </c>
      <c r="I98" s="135">
        <f>10*LOG(I97/(C97+F97))</f>
        <v>-1.7643486243648521</v>
      </c>
      <c r="J98" s="23">
        <f>10*LOG(J97/(D97+G97))</f>
        <v>-1.7643486243648521</v>
      </c>
      <c r="K98" s="145">
        <f>10*LOG(K97/(E97+H97))</f>
        <v>-1.7643486243648521</v>
      </c>
      <c r="L98" s="41"/>
      <c r="M98" s="41"/>
      <c r="N98" s="212"/>
      <c r="O98" s="41"/>
      <c r="P98" s="41"/>
      <c r="Q98" s="212"/>
      <c r="R98" s="41"/>
      <c r="S98" s="41"/>
      <c r="T98" s="212"/>
      <c r="U98" s="118"/>
      <c r="V98" s="118"/>
      <c r="W98" s="285"/>
      <c r="X98" s="118"/>
      <c r="Y98" s="118"/>
      <c r="Z98" s="118"/>
      <c r="AA98" s="94"/>
    </row>
    <row r="99" spans="1:27" s="44" customFormat="1" ht="15.75" x14ac:dyDescent="0.3">
      <c r="A99" s="259" t="s">
        <v>42</v>
      </c>
      <c r="B99" s="57" t="s">
        <v>128</v>
      </c>
      <c r="C99" s="152">
        <f>C33</f>
        <v>2.9598848678281799E-2</v>
      </c>
      <c r="D99" s="217">
        <f>D33</f>
        <v>5.3861050353736423E-2</v>
      </c>
      <c r="E99" s="294">
        <f>E33</f>
        <v>6.7807044996243945E-2</v>
      </c>
      <c r="F99" s="153"/>
      <c r="G99" s="33"/>
      <c r="H99" s="309"/>
      <c r="I99" s="155"/>
      <c r="J99" s="33"/>
      <c r="K99" s="309"/>
      <c r="L99" s="74"/>
      <c r="M99" s="74"/>
      <c r="N99" s="316"/>
      <c r="O99" s="74"/>
      <c r="P99" s="74"/>
      <c r="Q99" s="316"/>
      <c r="R99" s="74"/>
      <c r="S99" s="74"/>
      <c r="T99" s="316"/>
      <c r="U99" s="118"/>
      <c r="V99" s="118"/>
      <c r="W99" s="285"/>
      <c r="X99" s="118"/>
      <c r="Y99" s="118"/>
      <c r="Z99" s="118"/>
      <c r="AA99" s="120"/>
    </row>
    <row r="100" spans="1:27" s="44" customFormat="1" x14ac:dyDescent="0.2">
      <c r="A100" s="259" t="s">
        <v>115</v>
      </c>
      <c r="B100" s="112" t="s">
        <v>2</v>
      </c>
      <c r="C100" s="143"/>
      <c r="D100" s="27"/>
      <c r="E100" s="115"/>
      <c r="F100" s="150">
        <f>10*LOG(F97/(C97+C99+I97))</f>
        <v>-1.8269237553014674</v>
      </c>
      <c r="G100" s="74">
        <f>10*LOG(G97/(D97+D99+J97))</f>
        <v>-1.8775526276303356</v>
      </c>
      <c r="H100" s="293">
        <f>10*LOG(H97/(E97+E99+K97))</f>
        <v>-1.8030385901659511</v>
      </c>
      <c r="I100" s="150">
        <f>10*LOG(I97/(C97+C99+F97))</f>
        <v>-1.8269237553014674</v>
      </c>
      <c r="J100" s="74">
        <f>10*LOG(J97/(D97+D99+G97))</f>
        <v>-1.8775526276303356</v>
      </c>
      <c r="K100" s="293">
        <f>10*LOG(K97/(E97+E99+H97))</f>
        <v>-1.8030385901659511</v>
      </c>
      <c r="L100" s="74"/>
      <c r="M100" s="74"/>
      <c r="N100" s="316"/>
      <c r="O100" s="74"/>
      <c r="P100" s="74"/>
      <c r="Q100" s="316"/>
      <c r="R100" s="74"/>
      <c r="S100" s="74"/>
      <c r="T100" s="316"/>
      <c r="U100" s="118"/>
      <c r="V100" s="118"/>
      <c r="W100" s="285"/>
      <c r="X100" s="118"/>
      <c r="Y100" s="118"/>
      <c r="Z100" s="118"/>
      <c r="AA100" s="120"/>
    </row>
    <row r="101" spans="1:27" s="44" customFormat="1" ht="15.75" x14ac:dyDescent="0.3">
      <c r="A101" s="117" t="s">
        <v>71</v>
      </c>
      <c r="B101" s="57" t="s">
        <v>129</v>
      </c>
      <c r="C101" s="143"/>
      <c r="D101" s="27"/>
      <c r="E101" s="115"/>
      <c r="F101" s="153">
        <f>C94+F94+10*LOG(C5/15)</f>
        <v>-88.669100130080565</v>
      </c>
      <c r="G101" s="33">
        <f>D94+G94+10*LOG(D5/15)</f>
        <v>-88.669100130080565</v>
      </c>
      <c r="H101" s="309">
        <f>E94+H94+10*LOG(E5/15)</f>
        <v>-82.969100130080562</v>
      </c>
      <c r="I101" s="153">
        <f>C94+I94+10*LOG(C5/15)</f>
        <v>-88.669100130080565</v>
      </c>
      <c r="J101" s="33">
        <f>D94+J94+10*LOG(D5/15)</f>
        <v>-88.669100130080565</v>
      </c>
      <c r="K101" s="309">
        <f>E94+K94+10*LOG(E5/15)</f>
        <v>-82.969100130080562</v>
      </c>
      <c r="L101" s="74"/>
      <c r="M101" s="74"/>
      <c r="N101" s="316"/>
      <c r="O101" s="74"/>
      <c r="P101" s="74"/>
      <c r="Q101" s="316"/>
      <c r="R101" s="74"/>
      <c r="S101" s="74"/>
      <c r="T101" s="316"/>
      <c r="U101" s="118"/>
      <c r="V101" s="118"/>
      <c r="W101" s="285"/>
      <c r="X101" s="118"/>
      <c r="Y101" s="118"/>
      <c r="Z101" s="118"/>
      <c r="AA101" s="120"/>
    </row>
    <row r="102" spans="1:27" s="44" customFormat="1" x14ac:dyDescent="0.2">
      <c r="A102" s="79" t="s">
        <v>130</v>
      </c>
      <c r="B102" s="57" t="s">
        <v>131</v>
      </c>
      <c r="C102" s="150">
        <f>10*LOG((C97+F97+I97)*10^-9)+10*LOG(MAX(C6,12*C9*C7/C5))</f>
        <v>-55.700386280976744</v>
      </c>
      <c r="D102" s="74">
        <f>10*LOG((D97+G97+J97)*10^-9)+10*LOG(MAX(D6,12*D9*D7/D5))</f>
        <v>-55.700386280976744</v>
      </c>
      <c r="E102" s="293">
        <f>10*LOG((E97+H97+K97)*10^-9)+10*LOG(MAX(E6,12*E9*E7/E5))</f>
        <v>-50.000386280976741</v>
      </c>
      <c r="F102" s="153"/>
      <c r="G102" s="33"/>
      <c r="H102" s="309"/>
      <c r="I102" s="153"/>
      <c r="J102" s="33"/>
      <c r="K102" s="309"/>
      <c r="L102" s="74"/>
      <c r="M102" s="74"/>
      <c r="N102" s="316"/>
      <c r="O102" s="74"/>
      <c r="P102" s="74"/>
      <c r="Q102" s="316"/>
      <c r="R102" s="74"/>
      <c r="S102" s="74"/>
      <c r="T102" s="316"/>
      <c r="U102" s="118"/>
      <c r="V102" s="118"/>
      <c r="W102" s="285"/>
      <c r="X102" s="118"/>
      <c r="Y102" s="118"/>
      <c r="Z102" s="118"/>
      <c r="AA102" s="120"/>
    </row>
    <row r="103" spans="1:27" s="44" customFormat="1" ht="16.5" thickBot="1" x14ac:dyDescent="0.35">
      <c r="A103" s="205" t="s">
        <v>145</v>
      </c>
      <c r="B103" s="271" t="s">
        <v>129</v>
      </c>
      <c r="C103" s="154"/>
      <c r="D103" s="80"/>
      <c r="E103" s="284"/>
      <c r="F103" s="273">
        <f>10*LOG(F97/(F97+I97+C99+C97))+10*LOG(1/12)</f>
        <v>-14.81093952447484</v>
      </c>
      <c r="G103" s="274">
        <f>10*LOG(G97/(G97+J97+D99+D97))+10*LOG(1/12)</f>
        <v>-14.841571803698846</v>
      </c>
      <c r="H103" s="310">
        <f>10*LOG(H97/(H97+K97+E99+E97))+10*LOG(1/12)</f>
        <v>-14.796537149090732</v>
      </c>
      <c r="I103" s="273">
        <f>10*LOG(I97/(F97+I97+C99+C97))+10*LOG(1/12)</f>
        <v>-14.81093952447484</v>
      </c>
      <c r="J103" s="274">
        <f>10*LOG(J97/(G97+J97+D99+D97))+10*LOG(1/12)</f>
        <v>-14.841571803698846</v>
      </c>
      <c r="K103" s="310">
        <f>10*LOG(K97/(H97+K97+E99+E97))+10*LOG(1/12)</f>
        <v>-14.796537149090732</v>
      </c>
      <c r="L103" s="274"/>
      <c r="M103" s="274"/>
      <c r="N103" s="321"/>
      <c r="O103" s="274"/>
      <c r="P103" s="274"/>
      <c r="Q103" s="321"/>
      <c r="R103" s="274"/>
      <c r="S103" s="274"/>
      <c r="T103" s="321"/>
      <c r="U103" s="275"/>
      <c r="V103" s="275"/>
      <c r="W103" s="329"/>
      <c r="X103" s="275"/>
      <c r="Y103" s="275"/>
      <c r="Z103" s="275"/>
      <c r="AA103" s="61"/>
    </row>
    <row r="104" spans="1:27" s="64" customFormat="1" x14ac:dyDescent="0.2">
      <c r="A104" s="86"/>
      <c r="B104" s="63"/>
      <c r="C104" s="63"/>
      <c r="D104" s="63"/>
      <c r="E104" s="295"/>
      <c r="F104" s="63"/>
      <c r="G104" s="63"/>
      <c r="H104" s="295"/>
      <c r="I104" s="63"/>
      <c r="J104" s="63"/>
      <c r="K104" s="295"/>
      <c r="L104" s="99"/>
      <c r="M104" s="99"/>
      <c r="N104" s="322"/>
      <c r="O104" s="99"/>
      <c r="P104" s="99"/>
      <c r="Q104" s="322"/>
      <c r="R104" s="99"/>
      <c r="S104" s="99"/>
      <c r="T104" s="322"/>
      <c r="U104" s="63"/>
      <c r="V104" s="63"/>
      <c r="W104" s="295"/>
      <c r="X104" s="63"/>
      <c r="Y104" s="63"/>
      <c r="Z104" s="63"/>
      <c r="AA104" s="63"/>
    </row>
    <row r="105" spans="1:27" s="64" customFormat="1" thickBot="1" x14ac:dyDescent="0.25">
      <c r="A105" s="68"/>
      <c r="B105" s="63"/>
      <c r="C105" s="63"/>
      <c r="D105" s="63"/>
      <c r="E105" s="295"/>
      <c r="F105" s="63"/>
      <c r="G105" s="63"/>
      <c r="H105" s="295"/>
      <c r="I105" s="63"/>
      <c r="J105" s="63"/>
      <c r="K105" s="295"/>
      <c r="L105" s="99"/>
      <c r="M105" s="99"/>
      <c r="N105" s="322"/>
      <c r="O105" s="99"/>
      <c r="P105" s="99"/>
      <c r="Q105" s="322"/>
      <c r="R105" s="99"/>
      <c r="S105" s="99"/>
      <c r="T105" s="322"/>
      <c r="U105" s="63"/>
      <c r="V105" s="63"/>
      <c r="W105" s="295"/>
      <c r="X105" s="63"/>
      <c r="Y105" s="63"/>
      <c r="Z105" s="63"/>
      <c r="AA105" s="63"/>
    </row>
    <row r="106" spans="1:27" ht="13.5" thickBot="1" x14ac:dyDescent="0.25">
      <c r="A106" s="122" t="s">
        <v>23</v>
      </c>
      <c r="B106" s="11"/>
      <c r="C106" s="355" t="s">
        <v>35</v>
      </c>
      <c r="D106" s="356"/>
      <c r="E106" s="356"/>
      <c r="F106" s="356"/>
      <c r="G106" s="356"/>
      <c r="H106" s="356"/>
      <c r="I106" s="356"/>
      <c r="J106" s="356"/>
      <c r="K106" s="357"/>
      <c r="L106" s="342" t="s">
        <v>38</v>
      </c>
      <c r="M106" s="356"/>
      <c r="N106" s="356"/>
      <c r="O106" s="356"/>
      <c r="P106" s="356"/>
      <c r="Q106" s="356"/>
      <c r="R106" s="356"/>
      <c r="S106" s="356"/>
      <c r="T106" s="357"/>
      <c r="U106" s="345" t="s">
        <v>16</v>
      </c>
      <c r="V106" s="351"/>
      <c r="W106" s="347"/>
      <c r="X106" s="345" t="s">
        <v>77</v>
      </c>
      <c r="Y106" s="351"/>
      <c r="Z106" s="347"/>
      <c r="AA106" s="13" t="s">
        <v>70</v>
      </c>
    </row>
    <row r="107" spans="1:27" x14ac:dyDescent="0.2">
      <c r="A107" s="250"/>
      <c r="B107" s="18"/>
      <c r="C107" s="349" t="s">
        <v>36</v>
      </c>
      <c r="D107" s="350"/>
      <c r="E107" s="347"/>
      <c r="F107" s="349" t="s">
        <v>37</v>
      </c>
      <c r="G107" s="351"/>
      <c r="H107" s="347"/>
      <c r="I107" s="345" t="s">
        <v>80</v>
      </c>
      <c r="J107" s="346"/>
      <c r="K107" s="347"/>
      <c r="L107" s="16"/>
      <c r="M107" s="17"/>
      <c r="N107" s="323"/>
      <c r="O107" s="17"/>
      <c r="P107" s="17"/>
      <c r="Q107" s="314"/>
      <c r="R107" s="17"/>
      <c r="S107" s="17"/>
      <c r="T107" s="323"/>
      <c r="U107" s="16"/>
      <c r="V107" s="228"/>
      <c r="W107" s="338"/>
      <c r="X107" s="16"/>
      <c r="Y107" s="228"/>
      <c r="Z107" s="248"/>
      <c r="AA107" s="101"/>
    </row>
    <row r="108" spans="1:27" x14ac:dyDescent="0.2">
      <c r="A108" s="30"/>
      <c r="B108" s="18"/>
      <c r="C108" s="129" t="s">
        <v>74</v>
      </c>
      <c r="D108" s="181" t="s">
        <v>75</v>
      </c>
      <c r="E108" s="277" t="s">
        <v>106</v>
      </c>
      <c r="F108" s="129" t="s">
        <v>74</v>
      </c>
      <c r="G108" s="181" t="s">
        <v>75</v>
      </c>
      <c r="H108" s="277" t="s">
        <v>106</v>
      </c>
      <c r="I108" s="129" t="s">
        <v>74</v>
      </c>
      <c r="J108" s="181" t="s">
        <v>75</v>
      </c>
      <c r="K108" s="277" t="s">
        <v>106</v>
      </c>
      <c r="L108" s="129" t="s">
        <v>74</v>
      </c>
      <c r="M108" s="181" t="s">
        <v>75</v>
      </c>
      <c r="N108" s="277" t="s">
        <v>106</v>
      </c>
      <c r="O108" s="17"/>
      <c r="P108" s="17"/>
      <c r="Q108" s="314"/>
      <c r="R108" s="17"/>
      <c r="S108" s="17"/>
      <c r="T108" s="323"/>
      <c r="U108" s="129" t="s">
        <v>74</v>
      </c>
      <c r="V108" s="181" t="s">
        <v>75</v>
      </c>
      <c r="W108" s="277" t="s">
        <v>106</v>
      </c>
      <c r="X108" s="129" t="s">
        <v>74</v>
      </c>
      <c r="Y108" s="181" t="s">
        <v>75</v>
      </c>
      <c r="Z108" s="111" t="s">
        <v>106</v>
      </c>
      <c r="AA108" s="110"/>
    </row>
    <row r="109" spans="1:27" x14ac:dyDescent="0.2">
      <c r="A109" s="30"/>
      <c r="B109" s="18"/>
      <c r="C109" s="78"/>
      <c r="D109" s="26"/>
      <c r="E109" s="189"/>
      <c r="F109" s="78"/>
      <c r="G109" s="26"/>
      <c r="H109" s="189"/>
      <c r="I109" s="78"/>
      <c r="J109" s="26"/>
      <c r="K109" s="189"/>
      <c r="L109" s="16"/>
      <c r="M109" s="17"/>
      <c r="N109" s="323"/>
      <c r="O109" s="17"/>
      <c r="P109" s="17"/>
      <c r="Q109" s="314"/>
      <c r="R109" s="17"/>
      <c r="S109" s="17"/>
      <c r="T109" s="323"/>
      <c r="U109" s="16"/>
      <c r="V109" s="17"/>
      <c r="W109" s="323"/>
      <c r="X109" s="16"/>
      <c r="Y109" s="17"/>
      <c r="Z109" s="113"/>
      <c r="AA109" s="52"/>
    </row>
    <row r="110" spans="1:27" x14ac:dyDescent="0.2">
      <c r="A110" s="35" t="s">
        <v>45</v>
      </c>
      <c r="B110" s="36" t="s">
        <v>2</v>
      </c>
      <c r="C110" s="48"/>
      <c r="D110" s="124"/>
      <c r="E110" s="296"/>
      <c r="F110" s="89">
        <f>F111-U111</f>
        <v>-2.1876312115527794</v>
      </c>
      <c r="G110" s="220">
        <f>G111-V111</f>
        <v>-2.23944374714572</v>
      </c>
      <c r="H110" s="300">
        <f>H111-W111</f>
        <v>-2.1664437375574979</v>
      </c>
      <c r="I110" s="48"/>
      <c r="J110" s="124"/>
      <c r="K110" s="296"/>
      <c r="L110" s="48"/>
      <c r="M110" s="124"/>
      <c r="N110" s="296"/>
      <c r="O110" s="124"/>
      <c r="P110" s="124"/>
      <c r="Q110" s="327"/>
      <c r="R110" s="124"/>
      <c r="S110" s="124"/>
      <c r="T110" s="296"/>
      <c r="U110" s="48"/>
      <c r="V110" s="124"/>
      <c r="W110" s="296"/>
      <c r="X110" s="175">
        <v>-3</v>
      </c>
      <c r="Y110" s="251">
        <v>-3</v>
      </c>
      <c r="Z110" s="176">
        <v>-3</v>
      </c>
      <c r="AA110" s="107" t="s">
        <v>149</v>
      </c>
    </row>
    <row r="111" spans="1:27" x14ac:dyDescent="0.2">
      <c r="A111" s="38" t="s">
        <v>44</v>
      </c>
      <c r="B111" s="36" t="s">
        <v>2</v>
      </c>
      <c r="C111" s="48"/>
      <c r="D111" s="124"/>
      <c r="E111" s="296"/>
      <c r="F111" s="48">
        <f>F100</f>
        <v>-1.8269237553014674</v>
      </c>
      <c r="G111" s="124">
        <f>G100</f>
        <v>-1.8775526276303356</v>
      </c>
      <c r="H111" s="296">
        <f>H100</f>
        <v>-1.8030385901659511</v>
      </c>
      <c r="I111" s="48"/>
      <c r="J111" s="124"/>
      <c r="K111" s="296"/>
      <c r="L111" s="48"/>
      <c r="M111" s="124"/>
      <c r="N111" s="296"/>
      <c r="O111" s="124"/>
      <c r="P111" s="124"/>
      <c r="Q111" s="327"/>
      <c r="R111" s="124"/>
      <c r="S111" s="124"/>
      <c r="T111" s="296"/>
      <c r="U111" s="177">
        <f>U59</f>
        <v>0.36070745625131206</v>
      </c>
      <c r="V111" s="230">
        <f>V59</f>
        <v>0.36189111951538466</v>
      </c>
      <c r="W111" s="325">
        <f>W59</f>
        <v>0.36340514739154667</v>
      </c>
      <c r="X111" s="177"/>
      <c r="Y111" s="230"/>
      <c r="Z111" s="178"/>
      <c r="AA111" s="22"/>
    </row>
    <row r="112" spans="1:27" x14ac:dyDescent="0.2">
      <c r="A112" s="35" t="s">
        <v>46</v>
      </c>
      <c r="B112" s="36" t="s">
        <v>2</v>
      </c>
      <c r="C112" s="48"/>
      <c r="D112" s="124"/>
      <c r="E112" s="296"/>
      <c r="F112" s="48">
        <f>F111+U111</f>
        <v>-1.4662162990501555</v>
      </c>
      <c r="G112" s="124">
        <f>G111+V111</f>
        <v>-1.5156615081149509</v>
      </c>
      <c r="H112" s="296">
        <f>H111+W111</f>
        <v>-1.4396334427744044</v>
      </c>
      <c r="I112" s="48"/>
      <c r="J112" s="124"/>
      <c r="K112" s="296"/>
      <c r="L112" s="48"/>
      <c r="M112" s="124"/>
      <c r="N112" s="296"/>
      <c r="O112" s="124"/>
      <c r="P112" s="124"/>
      <c r="Q112" s="327"/>
      <c r="R112" s="124"/>
      <c r="S112" s="124"/>
      <c r="T112" s="296"/>
      <c r="U112" s="48"/>
      <c r="V112" s="124"/>
      <c r="W112" s="296"/>
      <c r="X112" s="48"/>
      <c r="Y112" s="124"/>
      <c r="Z112" s="125"/>
      <c r="AA112" s="22"/>
    </row>
    <row r="113" spans="1:27" x14ac:dyDescent="0.2">
      <c r="A113" s="43"/>
      <c r="B113" s="26"/>
      <c r="C113" s="46"/>
      <c r="D113" s="24"/>
      <c r="E113" s="145"/>
      <c r="F113" s="46"/>
      <c r="G113" s="24"/>
      <c r="H113" s="145"/>
      <c r="I113" s="46"/>
      <c r="J113" s="24"/>
      <c r="K113" s="145"/>
      <c r="L113" s="46"/>
      <c r="M113" s="24"/>
      <c r="N113" s="145"/>
      <c r="O113" s="24"/>
      <c r="P113" s="24"/>
      <c r="Q113" s="222"/>
      <c r="R113" s="24"/>
      <c r="S113" s="24"/>
      <c r="T113" s="145"/>
      <c r="U113" s="150"/>
      <c r="V113" s="74"/>
      <c r="W113" s="293"/>
      <c r="X113" s="146"/>
      <c r="Y113" s="42"/>
      <c r="Z113" s="103"/>
      <c r="AA113" s="22"/>
    </row>
    <row r="114" spans="1:27" x14ac:dyDescent="0.2">
      <c r="A114" s="35" t="s">
        <v>58</v>
      </c>
      <c r="B114" s="90" t="s">
        <v>30</v>
      </c>
      <c r="C114" s="49"/>
      <c r="D114" s="218"/>
      <c r="E114" s="297"/>
      <c r="F114" s="92">
        <f>F115-U115</f>
        <v>-94.327059126043679</v>
      </c>
      <c r="G114" s="223">
        <f>G115-V115</f>
        <v>-94.327059126043679</v>
      </c>
      <c r="H114" s="311">
        <f>H115-W115</f>
        <v>-88.9765954484308</v>
      </c>
      <c r="I114" s="48"/>
      <c r="J114" s="124"/>
      <c r="K114" s="296"/>
      <c r="L114" s="48"/>
      <c r="M114" s="124"/>
      <c r="N114" s="296"/>
      <c r="O114" s="124"/>
      <c r="P114" s="124"/>
      <c r="Q114" s="327"/>
      <c r="R114" s="124"/>
      <c r="S114" s="124"/>
      <c r="T114" s="296"/>
      <c r="U114" s="201"/>
      <c r="V114" s="232"/>
      <c r="W114" s="339"/>
      <c r="X114" s="175">
        <f>-112.1+O21</f>
        <v>-111.1</v>
      </c>
      <c r="Y114" s="251">
        <f>-109.5+P21</f>
        <v>-108.5</v>
      </c>
      <c r="Z114" s="176">
        <f>-108.5+Q21</f>
        <v>-107.5</v>
      </c>
      <c r="AA114" s="107" t="s">
        <v>120</v>
      </c>
    </row>
    <row r="115" spans="1:27" x14ac:dyDescent="0.2">
      <c r="A115" s="38" t="s">
        <v>57</v>
      </c>
      <c r="B115" s="90" t="s">
        <v>30</v>
      </c>
      <c r="C115" s="49"/>
      <c r="D115" s="218"/>
      <c r="E115" s="297"/>
      <c r="F115" s="93">
        <f>F101</f>
        <v>-88.669100130080565</v>
      </c>
      <c r="G115" s="224">
        <f>G101</f>
        <v>-88.669100130080565</v>
      </c>
      <c r="H115" s="299">
        <f>H101</f>
        <v>-82.969100130080562</v>
      </c>
      <c r="I115" s="48"/>
      <c r="J115" s="124"/>
      <c r="K115" s="296"/>
      <c r="L115" s="48"/>
      <c r="M115" s="124"/>
      <c r="N115" s="296"/>
      <c r="O115" s="124"/>
      <c r="P115" s="124"/>
      <c r="Q115" s="327"/>
      <c r="R115" s="124"/>
      <c r="S115" s="124"/>
      <c r="T115" s="296"/>
      <c r="U115" s="177">
        <f>U63</f>
        <v>5.6579589959631207</v>
      </c>
      <c r="V115" s="230">
        <f>V63</f>
        <v>5.6579589959631207</v>
      </c>
      <c r="W115" s="325">
        <f>W63</f>
        <v>6.0074953183502364</v>
      </c>
      <c r="X115" s="177"/>
      <c r="Y115" s="230"/>
      <c r="Z115" s="178"/>
      <c r="AA115" s="52"/>
    </row>
    <row r="116" spans="1:27" x14ac:dyDescent="0.2">
      <c r="A116" s="35" t="s">
        <v>56</v>
      </c>
      <c r="B116" s="90" t="s">
        <v>30</v>
      </c>
      <c r="C116" s="49"/>
      <c r="D116" s="218"/>
      <c r="E116" s="297"/>
      <c r="F116" s="48">
        <f>F115+U115</f>
        <v>-83.011141134117452</v>
      </c>
      <c r="G116" s="124">
        <f>G115+V115</f>
        <v>-83.011141134117452</v>
      </c>
      <c r="H116" s="296">
        <f>H115+W115</f>
        <v>-76.961604811730325</v>
      </c>
      <c r="I116" s="48"/>
      <c r="J116" s="124"/>
      <c r="K116" s="296"/>
      <c r="L116" s="48"/>
      <c r="M116" s="124"/>
      <c r="N116" s="296"/>
      <c r="O116" s="124"/>
      <c r="P116" s="124"/>
      <c r="Q116" s="327"/>
      <c r="R116" s="124"/>
      <c r="S116" s="124"/>
      <c r="T116" s="296"/>
      <c r="U116" s="201"/>
      <c r="V116" s="232"/>
      <c r="W116" s="339"/>
      <c r="X116" s="48"/>
      <c r="Y116" s="124"/>
      <c r="Z116" s="125"/>
      <c r="AA116" s="52"/>
    </row>
    <row r="117" spans="1:27" s="47" customFormat="1" x14ac:dyDescent="0.2">
      <c r="A117" s="69"/>
      <c r="B117" s="26"/>
      <c r="C117" s="43"/>
      <c r="D117" s="219"/>
      <c r="E117" s="298"/>
      <c r="F117" s="43"/>
      <c r="G117" s="24"/>
      <c r="H117" s="145"/>
      <c r="I117" s="46"/>
      <c r="J117" s="24"/>
      <c r="K117" s="145"/>
      <c r="L117" s="46"/>
      <c r="M117" s="24"/>
      <c r="N117" s="145"/>
      <c r="O117" s="24"/>
      <c r="P117" s="24"/>
      <c r="Q117" s="222"/>
      <c r="R117" s="24"/>
      <c r="S117" s="24"/>
      <c r="T117" s="145"/>
      <c r="U117" s="202"/>
      <c r="V117" s="233"/>
      <c r="W117" s="340"/>
      <c r="X117" s="43"/>
      <c r="Y117" s="219"/>
      <c r="Z117" s="156"/>
      <c r="AA117" s="52"/>
    </row>
    <row r="118" spans="1:27" s="47" customFormat="1" x14ac:dyDescent="0.2">
      <c r="A118" s="35" t="s">
        <v>55</v>
      </c>
      <c r="B118" s="90" t="s">
        <v>31</v>
      </c>
      <c r="C118" s="93">
        <f>C119-U119</f>
        <v>-61.352931961076123</v>
      </c>
      <c r="D118" s="224">
        <f>D119-V119</f>
        <v>-61.352931961076123</v>
      </c>
      <c r="E118" s="299">
        <f>E119-W119</f>
        <v>-56.002783524212994</v>
      </c>
      <c r="F118" s="48"/>
      <c r="G118" s="124"/>
      <c r="H118" s="296"/>
      <c r="I118" s="48"/>
      <c r="J118" s="124"/>
      <c r="K118" s="296"/>
      <c r="L118" s="48"/>
      <c r="M118" s="124"/>
      <c r="N118" s="296"/>
      <c r="O118" s="124"/>
      <c r="P118" s="124"/>
      <c r="Q118" s="327"/>
      <c r="R118" s="124"/>
      <c r="S118" s="124"/>
      <c r="T118" s="296"/>
      <c r="U118" s="201"/>
      <c r="V118" s="232"/>
      <c r="W118" s="339"/>
      <c r="X118" s="177"/>
      <c r="Y118" s="230"/>
      <c r="Z118" s="178"/>
      <c r="AA118" s="56" t="s">
        <v>132</v>
      </c>
    </row>
    <row r="119" spans="1:27" s="47" customFormat="1" x14ac:dyDescent="0.2">
      <c r="A119" s="38" t="s">
        <v>54</v>
      </c>
      <c r="B119" s="90" t="s">
        <v>31</v>
      </c>
      <c r="C119" s="48">
        <f>C102</f>
        <v>-55.700386280976744</v>
      </c>
      <c r="D119" s="124">
        <f>D102</f>
        <v>-55.700386280976744</v>
      </c>
      <c r="E119" s="296">
        <f>E102</f>
        <v>-50.000386280976741</v>
      </c>
      <c r="F119" s="48"/>
      <c r="G119" s="124"/>
      <c r="H119" s="296"/>
      <c r="I119" s="48"/>
      <c r="J119" s="124"/>
      <c r="K119" s="296"/>
      <c r="L119" s="48"/>
      <c r="M119" s="124"/>
      <c r="N119" s="296"/>
      <c r="O119" s="124"/>
      <c r="P119" s="124"/>
      <c r="Q119" s="327"/>
      <c r="R119" s="124"/>
      <c r="S119" s="124"/>
      <c r="T119" s="296"/>
      <c r="U119" s="177">
        <f>U67</f>
        <v>5.6525456800993794</v>
      </c>
      <c r="V119" s="230">
        <f>V67</f>
        <v>5.6525456800993794</v>
      </c>
      <c r="W119" s="325">
        <f>W67</f>
        <v>6.0023972432362509</v>
      </c>
      <c r="X119" s="177"/>
      <c r="Y119" s="230"/>
      <c r="Z119" s="178"/>
      <c r="AA119" s="52"/>
    </row>
    <row r="120" spans="1:27" s="47" customFormat="1" x14ac:dyDescent="0.2">
      <c r="A120" s="35" t="s">
        <v>53</v>
      </c>
      <c r="B120" s="90" t="s">
        <v>31</v>
      </c>
      <c r="C120" s="89">
        <f>C119+U119</f>
        <v>-50.047840600877365</v>
      </c>
      <c r="D120" s="220">
        <f>D119+V119</f>
        <v>-50.047840600877365</v>
      </c>
      <c r="E120" s="300">
        <f>E119+W119</f>
        <v>-43.997989037740489</v>
      </c>
      <c r="F120" s="48"/>
      <c r="G120" s="124"/>
      <c r="H120" s="296"/>
      <c r="I120" s="48"/>
      <c r="J120" s="124"/>
      <c r="K120" s="296"/>
      <c r="L120" s="48"/>
      <c r="M120" s="124"/>
      <c r="N120" s="296"/>
      <c r="O120" s="124"/>
      <c r="P120" s="124"/>
      <c r="Q120" s="327"/>
      <c r="R120" s="124"/>
      <c r="S120" s="124"/>
      <c r="T120" s="296"/>
      <c r="U120" s="201"/>
      <c r="V120" s="232"/>
      <c r="W120" s="339"/>
      <c r="X120" s="175">
        <v>-50</v>
      </c>
      <c r="Y120" s="251">
        <v>-50</v>
      </c>
      <c r="Z120" s="176">
        <v>-50</v>
      </c>
      <c r="AA120" s="107" t="s">
        <v>149</v>
      </c>
    </row>
    <row r="121" spans="1:27" s="47" customFormat="1" x14ac:dyDescent="0.2">
      <c r="A121" s="69"/>
      <c r="B121" s="26"/>
      <c r="C121" s="46"/>
      <c r="D121" s="24"/>
      <c r="E121" s="145"/>
      <c r="F121" s="46"/>
      <c r="G121" s="24"/>
      <c r="H121" s="145"/>
      <c r="I121" s="46"/>
      <c r="J121" s="24"/>
      <c r="K121" s="145"/>
      <c r="L121" s="46"/>
      <c r="M121" s="24"/>
      <c r="N121" s="145"/>
      <c r="O121" s="24"/>
      <c r="P121" s="24"/>
      <c r="Q121" s="222"/>
      <c r="R121" s="24"/>
      <c r="S121" s="24"/>
      <c r="T121" s="145"/>
      <c r="U121" s="202"/>
      <c r="V121" s="233"/>
      <c r="W121" s="340"/>
      <c r="X121" s="43"/>
      <c r="Y121" s="219"/>
      <c r="Z121" s="156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24"/>
      <c r="E122" s="296"/>
      <c r="F122" s="48"/>
      <c r="G122" s="124"/>
      <c r="H122" s="296"/>
      <c r="I122" s="89">
        <f>I123-U123</f>
        <v>-2.1876312115527794</v>
      </c>
      <c r="J122" s="220">
        <f>J123-V123</f>
        <v>-2.23944374714572</v>
      </c>
      <c r="K122" s="300">
        <f>K123-W123</f>
        <v>-2.1664437375574979</v>
      </c>
      <c r="L122" s="48"/>
      <c r="M122" s="124"/>
      <c r="N122" s="296"/>
      <c r="O122" s="124"/>
      <c r="P122" s="124"/>
      <c r="Q122" s="327"/>
      <c r="R122" s="124"/>
      <c r="S122" s="124"/>
      <c r="T122" s="296"/>
      <c r="U122" s="48"/>
      <c r="V122" s="124"/>
      <c r="W122" s="296"/>
      <c r="X122" s="175">
        <v>-3</v>
      </c>
      <c r="Y122" s="251">
        <v>-3</v>
      </c>
      <c r="Z122" s="176">
        <v>-3</v>
      </c>
      <c r="AA122" s="107" t="s">
        <v>149</v>
      </c>
    </row>
    <row r="123" spans="1:27" s="47" customFormat="1" x14ac:dyDescent="0.2">
      <c r="A123" s="38" t="s">
        <v>48</v>
      </c>
      <c r="B123" s="36" t="s">
        <v>2</v>
      </c>
      <c r="C123" s="48"/>
      <c r="D123" s="124"/>
      <c r="E123" s="296"/>
      <c r="F123" s="48"/>
      <c r="G123" s="124"/>
      <c r="H123" s="296"/>
      <c r="I123" s="48">
        <f>I100</f>
        <v>-1.8269237553014674</v>
      </c>
      <c r="J123" s="124">
        <f>J100</f>
        <v>-1.8775526276303356</v>
      </c>
      <c r="K123" s="296">
        <f>K100</f>
        <v>-1.8030385901659511</v>
      </c>
      <c r="L123" s="48"/>
      <c r="M123" s="124"/>
      <c r="N123" s="296"/>
      <c r="O123" s="124"/>
      <c r="P123" s="124"/>
      <c r="Q123" s="327"/>
      <c r="R123" s="124"/>
      <c r="S123" s="124"/>
      <c r="T123" s="296"/>
      <c r="U123" s="177">
        <f>U71</f>
        <v>0.36070745625131206</v>
      </c>
      <c r="V123" s="230">
        <f>V71</f>
        <v>0.36189111951538466</v>
      </c>
      <c r="W123" s="325">
        <f>W71</f>
        <v>0.36340514739154667</v>
      </c>
      <c r="X123" s="177"/>
      <c r="Y123" s="230"/>
      <c r="Z123" s="178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24"/>
      <c r="E124" s="296"/>
      <c r="F124" s="48"/>
      <c r="G124" s="124"/>
      <c r="H124" s="296"/>
      <c r="I124" s="48">
        <f>I123+U123</f>
        <v>-1.4662162990501555</v>
      </c>
      <c r="J124" s="124">
        <f>J123+V123</f>
        <v>-1.5156615081149509</v>
      </c>
      <c r="K124" s="296">
        <f>K123+W123</f>
        <v>-1.4396334427744044</v>
      </c>
      <c r="L124" s="48"/>
      <c r="M124" s="124"/>
      <c r="N124" s="296"/>
      <c r="O124" s="124"/>
      <c r="P124" s="124"/>
      <c r="Q124" s="327"/>
      <c r="R124" s="124"/>
      <c r="S124" s="124"/>
      <c r="T124" s="296"/>
      <c r="U124" s="48"/>
      <c r="V124" s="124"/>
      <c r="W124" s="296"/>
      <c r="X124" s="48"/>
      <c r="Y124" s="124"/>
      <c r="Z124" s="125"/>
      <c r="AA124" s="22"/>
    </row>
    <row r="125" spans="1:27" s="47" customFormat="1" x14ac:dyDescent="0.2">
      <c r="A125" s="43"/>
      <c r="B125" s="26"/>
      <c r="C125" s="46"/>
      <c r="D125" s="24"/>
      <c r="E125" s="145"/>
      <c r="F125" s="46"/>
      <c r="G125" s="24"/>
      <c r="H125" s="145"/>
      <c r="I125" s="46"/>
      <c r="J125" s="24"/>
      <c r="K125" s="145"/>
      <c r="L125" s="46"/>
      <c r="M125" s="24"/>
      <c r="N125" s="145"/>
      <c r="O125" s="24"/>
      <c r="P125" s="24"/>
      <c r="Q125" s="222"/>
      <c r="R125" s="24"/>
      <c r="S125" s="24"/>
      <c r="T125" s="145"/>
      <c r="U125" s="150"/>
      <c r="V125" s="74"/>
      <c r="W125" s="293"/>
      <c r="X125" s="43"/>
      <c r="Y125" s="219"/>
      <c r="Z125" s="156"/>
      <c r="AA125" s="56"/>
    </row>
    <row r="126" spans="1:27" s="47" customFormat="1" x14ac:dyDescent="0.2">
      <c r="A126" s="35" t="s">
        <v>52</v>
      </c>
      <c r="B126" s="90" t="s">
        <v>30</v>
      </c>
      <c r="C126" s="48"/>
      <c r="D126" s="124"/>
      <c r="E126" s="296"/>
      <c r="F126" s="48"/>
      <c r="G126" s="124"/>
      <c r="H126" s="296"/>
      <c r="I126" s="92">
        <f>I127-U127</f>
        <v>-94.327059126043679</v>
      </c>
      <c r="J126" s="223">
        <f>J127-V127</f>
        <v>-94.327059126043679</v>
      </c>
      <c r="K126" s="311">
        <f>K127-W127</f>
        <v>-88.9765954484308</v>
      </c>
      <c r="L126" s="48"/>
      <c r="M126" s="124"/>
      <c r="N126" s="296"/>
      <c r="O126" s="124"/>
      <c r="P126" s="124"/>
      <c r="Q126" s="327"/>
      <c r="R126" s="124"/>
      <c r="S126" s="124"/>
      <c r="T126" s="296"/>
      <c r="U126" s="201"/>
      <c r="V126" s="232"/>
      <c r="W126" s="339"/>
      <c r="X126" s="175">
        <f>-112.1+O21</f>
        <v>-111.1</v>
      </c>
      <c r="Y126" s="251">
        <f>-109.5+P21</f>
        <v>-108.5</v>
      </c>
      <c r="Z126" s="176">
        <f>-108.5+Q21</f>
        <v>-107.5</v>
      </c>
      <c r="AA126" s="107" t="s">
        <v>120</v>
      </c>
    </row>
    <row r="127" spans="1:27" s="47" customFormat="1" x14ac:dyDescent="0.2">
      <c r="A127" s="38" t="s">
        <v>51</v>
      </c>
      <c r="B127" s="90" t="s">
        <v>30</v>
      </c>
      <c r="C127" s="48"/>
      <c r="D127" s="124"/>
      <c r="E127" s="296"/>
      <c r="F127" s="48"/>
      <c r="G127" s="124"/>
      <c r="H127" s="296"/>
      <c r="I127" s="93">
        <f>I101</f>
        <v>-88.669100130080565</v>
      </c>
      <c r="J127" s="224">
        <f>J101</f>
        <v>-88.669100130080565</v>
      </c>
      <c r="K127" s="299">
        <f>K101</f>
        <v>-82.969100130080562</v>
      </c>
      <c r="L127" s="48"/>
      <c r="M127" s="124"/>
      <c r="N127" s="296"/>
      <c r="O127" s="124"/>
      <c r="P127" s="124"/>
      <c r="Q127" s="327"/>
      <c r="R127" s="124"/>
      <c r="S127" s="124"/>
      <c r="T127" s="296"/>
      <c r="U127" s="177">
        <f>U75</f>
        <v>5.6579589959631207</v>
      </c>
      <c r="V127" s="230">
        <f>V75</f>
        <v>5.6579589959631207</v>
      </c>
      <c r="W127" s="325">
        <f>W75</f>
        <v>6.0074953183502364</v>
      </c>
      <c r="X127" s="177"/>
      <c r="Y127" s="230"/>
      <c r="Z127" s="178"/>
      <c r="AA127" s="52"/>
    </row>
    <row r="128" spans="1:27" s="47" customFormat="1" x14ac:dyDescent="0.2">
      <c r="A128" s="35" t="s">
        <v>50</v>
      </c>
      <c r="B128" s="90" t="s">
        <v>30</v>
      </c>
      <c r="C128" s="48"/>
      <c r="D128" s="124"/>
      <c r="E128" s="296"/>
      <c r="F128" s="48"/>
      <c r="G128" s="124"/>
      <c r="H128" s="296"/>
      <c r="I128" s="48">
        <f>I127+U127</f>
        <v>-83.011141134117452</v>
      </c>
      <c r="J128" s="124">
        <f>J127+V127</f>
        <v>-83.011141134117452</v>
      </c>
      <c r="K128" s="296">
        <f>K127+W127</f>
        <v>-76.961604811730325</v>
      </c>
      <c r="L128" s="48"/>
      <c r="M128" s="124"/>
      <c r="N128" s="296"/>
      <c r="O128" s="124"/>
      <c r="P128" s="124"/>
      <c r="Q128" s="327"/>
      <c r="R128" s="124"/>
      <c r="S128" s="124"/>
      <c r="T128" s="296"/>
      <c r="U128" s="201"/>
      <c r="V128" s="232"/>
      <c r="W128" s="339"/>
      <c r="X128" s="48"/>
      <c r="Y128" s="124"/>
      <c r="Z128" s="125"/>
      <c r="AA128" s="52"/>
    </row>
    <row r="129" spans="1:27" s="47" customFormat="1" x14ac:dyDescent="0.2">
      <c r="A129" s="69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24"/>
      <c r="P129" s="24"/>
      <c r="Q129" s="222"/>
      <c r="R129" s="24"/>
      <c r="S129" s="24"/>
      <c r="T129" s="145"/>
      <c r="U129" s="202"/>
      <c r="V129" s="233"/>
      <c r="W129" s="340"/>
      <c r="X129" s="24"/>
      <c r="Y129" s="24"/>
      <c r="Z129" s="126"/>
      <c r="AA129" s="128"/>
    </row>
    <row r="130" spans="1:27" s="47" customFormat="1" x14ac:dyDescent="0.2">
      <c r="A130" s="35" t="s">
        <v>152</v>
      </c>
      <c r="B130" s="36" t="s">
        <v>2</v>
      </c>
      <c r="C130" s="48"/>
      <c r="D130" s="124"/>
      <c r="E130" s="296"/>
      <c r="F130" s="48"/>
      <c r="G130" s="124"/>
      <c r="H130" s="296"/>
      <c r="I130" s="92">
        <f>I131-U131</f>
        <v>-22.963485204574219</v>
      </c>
      <c r="J130" s="223">
        <f>J131-V131</f>
        <v>-22.994117483798227</v>
      </c>
      <c r="K130" s="311">
        <f>K131-W131</f>
        <v>-23.298934392326984</v>
      </c>
      <c r="L130" s="207">
        <f>IF(I130&lt;-43,0,87+2*CEILING(I130,-0.5))</f>
        <v>41</v>
      </c>
      <c r="M130" s="252">
        <f t="shared" ref="M130:N130" si="13">IF(J130&lt;-43,0,87+2*CEILING(J130,-0.5))</f>
        <v>41</v>
      </c>
      <c r="N130" s="324">
        <f t="shared" si="13"/>
        <v>40</v>
      </c>
      <c r="O130" s="124"/>
      <c r="P130" s="124"/>
      <c r="Q130" s="327"/>
      <c r="R130" s="124"/>
      <c r="S130" s="124"/>
      <c r="T130" s="296"/>
      <c r="U130" s="201"/>
      <c r="V130" s="232"/>
      <c r="W130" s="339"/>
      <c r="X130" s="124"/>
      <c r="Y130" s="124"/>
      <c r="Z130" s="125"/>
      <c r="AA130" s="128" t="s">
        <v>150</v>
      </c>
    </row>
    <row r="131" spans="1:27" s="47" customFormat="1" x14ac:dyDescent="0.2">
      <c r="A131" s="38" t="s">
        <v>153</v>
      </c>
      <c r="B131" s="36" t="s">
        <v>2</v>
      </c>
      <c r="C131" s="48"/>
      <c r="D131" s="124"/>
      <c r="E131" s="296"/>
      <c r="F131" s="48"/>
      <c r="G131" s="124"/>
      <c r="H131" s="296"/>
      <c r="I131" s="93">
        <f>I103</f>
        <v>-14.81093952447484</v>
      </c>
      <c r="J131" s="224">
        <f>J103</f>
        <v>-14.841571803698846</v>
      </c>
      <c r="K131" s="299">
        <f>K103</f>
        <v>-14.796537149090732</v>
      </c>
      <c r="L131" s="177"/>
      <c r="M131" s="230"/>
      <c r="N131" s="325"/>
      <c r="O131" s="124"/>
      <c r="P131" s="124"/>
      <c r="Q131" s="327"/>
      <c r="R131" s="124"/>
      <c r="S131" s="124"/>
      <c r="T131" s="296"/>
      <c r="U131" s="177">
        <f>U79</f>
        <v>8.1525456800993794</v>
      </c>
      <c r="V131" s="230">
        <f>V79</f>
        <v>8.1525456800993794</v>
      </c>
      <c r="W131" s="325">
        <f>W79</f>
        <v>8.5023972432362509</v>
      </c>
      <c r="X131" s="124"/>
      <c r="Y131" s="124"/>
      <c r="Z131" s="125"/>
      <c r="AA131" s="128"/>
    </row>
    <row r="132" spans="1:27" s="47" customFormat="1" x14ac:dyDescent="0.2">
      <c r="A132" s="35" t="s">
        <v>154</v>
      </c>
      <c r="B132" s="36" t="s">
        <v>2</v>
      </c>
      <c r="C132" s="48"/>
      <c r="D132" s="124"/>
      <c r="E132" s="296"/>
      <c r="F132" s="48"/>
      <c r="G132" s="124"/>
      <c r="H132" s="296"/>
      <c r="I132" s="89">
        <f>I131+U131</f>
        <v>-6.6583938443754604</v>
      </c>
      <c r="J132" s="220">
        <f>J131+V131</f>
        <v>-6.6890261235994668</v>
      </c>
      <c r="K132" s="300">
        <f>K131+W131</f>
        <v>-6.2941399058544807</v>
      </c>
      <c r="L132" s="207">
        <f>IF(I132&lt;-43,0,87+2*CEILING(I132,-0.5))</f>
        <v>73</v>
      </c>
      <c r="M132" s="252">
        <f t="shared" ref="M132:N132" si="14">IF(J132&lt;-43,0,87+2*CEILING(J132,-0.5))</f>
        <v>73</v>
      </c>
      <c r="N132" s="324">
        <f t="shared" si="14"/>
        <v>74</v>
      </c>
      <c r="O132" s="124"/>
      <c r="P132" s="124"/>
      <c r="Q132" s="327"/>
      <c r="R132" s="124"/>
      <c r="S132" s="124"/>
      <c r="T132" s="296"/>
      <c r="U132" s="201"/>
      <c r="V132" s="232"/>
      <c r="W132" s="339"/>
      <c r="X132" s="124"/>
      <c r="Y132" s="124"/>
      <c r="Z132" s="125"/>
      <c r="AA132" s="128" t="s">
        <v>150</v>
      </c>
    </row>
    <row r="133" spans="1:27" x14ac:dyDescent="0.2">
      <c r="A133" s="43"/>
      <c r="B133" s="26"/>
      <c r="C133" s="43"/>
      <c r="D133" s="219"/>
      <c r="E133" s="298"/>
      <c r="F133" s="43"/>
      <c r="G133" s="24"/>
      <c r="H133" s="145"/>
      <c r="I133" s="46"/>
      <c r="J133" s="24"/>
      <c r="K133" s="145"/>
      <c r="L133" s="46"/>
      <c r="M133" s="24"/>
      <c r="N133" s="145"/>
      <c r="O133" s="24"/>
      <c r="P133" s="24"/>
      <c r="Q133" s="222"/>
      <c r="R133" s="24"/>
      <c r="S133" s="24"/>
      <c r="T133" s="145"/>
      <c r="U133" s="19"/>
      <c r="V133" s="8"/>
      <c r="W133" s="286"/>
      <c r="X133" s="19"/>
      <c r="Y133" s="8"/>
      <c r="Z133" s="58"/>
      <c r="AA133" s="52"/>
    </row>
    <row r="134" spans="1:27" ht="13.5" thickBot="1" x14ac:dyDescent="0.25">
      <c r="A134" s="50" t="s">
        <v>11</v>
      </c>
      <c r="B134" s="51"/>
      <c r="C134" s="108"/>
      <c r="D134" s="221"/>
      <c r="E134" s="301"/>
      <c r="F134" s="108"/>
      <c r="G134" s="84"/>
      <c r="H134" s="304"/>
      <c r="I134" s="60"/>
      <c r="J134" s="84"/>
      <c r="K134" s="304"/>
      <c r="L134" s="60"/>
      <c r="M134" s="84"/>
      <c r="N134" s="304"/>
      <c r="O134" s="84"/>
      <c r="P134" s="84"/>
      <c r="Q134" s="315"/>
      <c r="R134" s="84"/>
      <c r="S134" s="84"/>
      <c r="T134" s="304"/>
      <c r="U134" s="157"/>
      <c r="V134" s="234"/>
      <c r="W134" s="341"/>
      <c r="X134" s="157"/>
      <c r="Y134" s="234"/>
      <c r="Z134" s="158"/>
      <c r="AA134" s="61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06:Z106"/>
    <mergeCell ref="C42:K42"/>
    <mergeCell ref="C43:E43"/>
    <mergeCell ref="F43:H43"/>
    <mergeCell ref="C55:E55"/>
    <mergeCell ref="C106:K106"/>
    <mergeCell ref="U106:W106"/>
    <mergeCell ref="L106:T106"/>
    <mergeCell ref="C54:J54"/>
    <mergeCell ref="F55:H55"/>
    <mergeCell ref="U54:W54"/>
    <mergeCell ref="C87:K87"/>
    <mergeCell ref="C88:E88"/>
    <mergeCell ref="F88:H88"/>
    <mergeCell ref="I88:K88"/>
    <mergeCell ref="L28:T28"/>
    <mergeCell ref="I43:K43"/>
    <mergeCell ref="L42:T42"/>
    <mergeCell ref="L54:T54"/>
    <mergeCell ref="C107:E107"/>
    <mergeCell ref="F107:H107"/>
    <mergeCell ref="I107:K107"/>
    <mergeCell ref="I55:K55"/>
  </mergeCells>
  <conditionalFormatting sqref="AA134">
    <cfRule type="cellIs" dxfId="25" priority="19" stopIfTrue="1" operator="equal">
      <formula>"Yes"</formula>
    </cfRule>
    <cfRule type="cellIs" dxfId="24" priority="20" stopIfTrue="1" operator="notEqual">
      <formula>"Yes"</formula>
    </cfRule>
  </conditionalFormatting>
  <conditionalFormatting sqref="F110:G110 G114">
    <cfRule type="cellIs" dxfId="23" priority="18" stopIfTrue="1" operator="lessThan">
      <formula>X110</formula>
    </cfRule>
  </conditionalFormatting>
  <conditionalFormatting sqref="F114">
    <cfRule type="cellIs" dxfId="22" priority="17" stopIfTrue="1" operator="lessThan">
      <formula>X114</formula>
    </cfRule>
  </conditionalFormatting>
  <conditionalFormatting sqref="C120:D120">
    <cfRule type="cellIs" dxfId="21" priority="15" stopIfTrue="1" operator="greaterThan">
      <formula>X120</formula>
    </cfRule>
  </conditionalFormatting>
  <conditionalFormatting sqref="J122 J126">
    <cfRule type="cellIs" dxfId="20" priority="10" stopIfTrue="1" operator="lessThan">
      <formula>Y122</formula>
    </cfRule>
  </conditionalFormatting>
  <conditionalFormatting sqref="I122">
    <cfRule type="cellIs" dxfId="19" priority="8" stopIfTrue="1" operator="lessThan">
      <formula>X122</formula>
    </cfRule>
  </conditionalFormatting>
  <conditionalFormatting sqref="I126">
    <cfRule type="cellIs" dxfId="18" priority="7" stopIfTrue="1" operator="lessThan">
      <formula>X126</formula>
    </cfRule>
  </conditionalFormatting>
  <conditionalFormatting sqref="H110">
    <cfRule type="cellIs" dxfId="17" priority="6" stopIfTrue="1" operator="lessThan">
      <formula>Z110</formula>
    </cfRule>
  </conditionalFormatting>
  <conditionalFormatting sqref="H114">
    <cfRule type="cellIs" dxfId="16" priority="5" stopIfTrue="1" operator="lessThan">
      <formula>Z114</formula>
    </cfRule>
  </conditionalFormatting>
  <conditionalFormatting sqref="E120">
    <cfRule type="cellIs" dxfId="15" priority="3" stopIfTrue="1" operator="greaterThan">
      <formula>Z120</formula>
    </cfRule>
  </conditionalFormatting>
  <conditionalFormatting sqref="K122">
    <cfRule type="cellIs" dxfId="14" priority="2" stopIfTrue="1" operator="lessThan">
      <formula>Z122</formula>
    </cfRule>
  </conditionalFormatting>
  <conditionalFormatting sqref="K126">
    <cfRule type="cellIs" dxfId="13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2A1-A4D9-42C5-A767-A5924E2457D4}">
  <dimension ref="A1:AD134"/>
  <sheetViews>
    <sheetView zoomScale="85" zoomScaleNormal="85" workbookViewId="0">
      <selection activeCell="E25" sqref="E2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6" customWidth="1"/>
    <col min="6" max="7" width="8.5703125" style="7" customWidth="1"/>
    <col min="8" max="8" width="8.5703125" style="276" customWidth="1"/>
    <col min="9" max="10" width="8.5703125" style="7" customWidth="1"/>
    <col min="11" max="11" width="8.5703125" style="276" customWidth="1"/>
    <col min="12" max="13" width="8.5703125" style="7" customWidth="1"/>
    <col min="14" max="14" width="8.5703125" style="276" customWidth="1"/>
    <col min="15" max="16" width="8.5703125" style="7" customWidth="1"/>
    <col min="17" max="17" width="8.5703125" style="276" customWidth="1"/>
    <col min="18" max="19" width="8.5703125" style="7" customWidth="1"/>
    <col min="20" max="20" width="8.5703125" style="276" customWidth="1"/>
    <col min="21" max="22" width="8.5703125" style="7" customWidth="1"/>
    <col min="23" max="23" width="8.5703125" style="276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85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55" t="s">
        <v>35</v>
      </c>
      <c r="D2" s="343"/>
      <c r="E2" s="343"/>
      <c r="F2" s="343"/>
      <c r="G2" s="343"/>
      <c r="H2" s="343"/>
      <c r="I2" s="343"/>
      <c r="J2" s="343"/>
      <c r="K2" s="344"/>
      <c r="L2" s="342" t="s">
        <v>38</v>
      </c>
      <c r="M2" s="343"/>
      <c r="N2" s="343"/>
      <c r="O2" s="343"/>
      <c r="P2" s="343"/>
      <c r="Q2" s="343"/>
      <c r="R2" s="343"/>
      <c r="S2" s="343"/>
      <c r="T2" s="344"/>
      <c r="U2" s="87"/>
      <c r="V2" s="87"/>
      <c r="W2" s="320"/>
      <c r="X2" s="87"/>
      <c r="Y2" s="87"/>
      <c r="Z2" s="87"/>
      <c r="AA2" s="13" t="s">
        <v>0</v>
      </c>
    </row>
    <row r="3" spans="1:27" x14ac:dyDescent="0.2">
      <c r="A3" s="30"/>
      <c r="B3" s="58"/>
      <c r="C3" s="349" t="s">
        <v>36</v>
      </c>
      <c r="D3" s="350"/>
      <c r="E3" s="347"/>
      <c r="F3" s="349" t="s">
        <v>37</v>
      </c>
      <c r="G3" s="351"/>
      <c r="H3" s="347"/>
      <c r="I3" s="345" t="s">
        <v>80</v>
      </c>
      <c r="J3" s="346"/>
      <c r="K3" s="347"/>
      <c r="L3" s="17"/>
      <c r="M3" s="17"/>
      <c r="N3" s="314"/>
      <c r="O3" s="268"/>
      <c r="P3" s="87"/>
      <c r="Q3" s="326"/>
      <c r="R3" s="268"/>
      <c r="S3" s="87"/>
      <c r="T3" s="326"/>
      <c r="U3" s="17"/>
      <c r="V3" s="17"/>
      <c r="W3" s="314"/>
      <c r="X3" s="17"/>
      <c r="Y3" s="17"/>
      <c r="Z3" s="17"/>
      <c r="AA3" s="101"/>
    </row>
    <row r="4" spans="1:27" x14ac:dyDescent="0.2">
      <c r="A4" s="30"/>
      <c r="B4" s="15" t="s">
        <v>1</v>
      </c>
      <c r="C4" s="129" t="s">
        <v>74</v>
      </c>
      <c r="D4" s="181" t="s">
        <v>75</v>
      </c>
      <c r="E4" s="277" t="s">
        <v>106</v>
      </c>
      <c r="F4" s="129" t="s">
        <v>74</v>
      </c>
      <c r="G4" s="181" t="s">
        <v>75</v>
      </c>
      <c r="H4" s="277" t="s">
        <v>106</v>
      </c>
      <c r="I4" s="129" t="s">
        <v>74</v>
      </c>
      <c r="J4" s="181" t="s">
        <v>75</v>
      </c>
      <c r="K4" s="277" t="s">
        <v>106</v>
      </c>
      <c r="L4" s="17"/>
      <c r="M4" s="17"/>
      <c r="N4" s="314"/>
      <c r="O4" s="129" t="s">
        <v>74</v>
      </c>
      <c r="P4" s="181" t="s">
        <v>75</v>
      </c>
      <c r="Q4" s="277" t="s">
        <v>106</v>
      </c>
      <c r="R4" s="129" t="s">
        <v>74</v>
      </c>
      <c r="S4" s="181" t="s">
        <v>75</v>
      </c>
      <c r="T4" s="277" t="s">
        <v>106</v>
      </c>
      <c r="U4" s="17"/>
      <c r="V4" s="17"/>
      <c r="W4" s="314"/>
      <c r="X4" s="17"/>
      <c r="Y4" s="17"/>
      <c r="Z4" s="17"/>
      <c r="AA4" s="101"/>
    </row>
    <row r="5" spans="1:27" x14ac:dyDescent="0.2">
      <c r="A5" s="14" t="s">
        <v>133</v>
      </c>
      <c r="B5" s="96" t="s">
        <v>27</v>
      </c>
      <c r="C5" s="263">
        <v>120</v>
      </c>
      <c r="D5" s="185">
        <f t="shared" ref="D5:E9" si="0">$C5</f>
        <v>120</v>
      </c>
      <c r="E5" s="278">
        <f t="shared" si="0"/>
        <v>120</v>
      </c>
      <c r="F5" s="19"/>
      <c r="G5" s="8"/>
      <c r="H5" s="286"/>
      <c r="I5" s="19"/>
      <c r="J5" s="8"/>
      <c r="K5" s="286"/>
      <c r="L5" s="24"/>
      <c r="M5" s="24"/>
      <c r="N5" s="222"/>
      <c r="O5" s="46"/>
      <c r="P5" s="24"/>
      <c r="Q5" s="145"/>
      <c r="R5" s="46"/>
      <c r="S5" s="24"/>
      <c r="T5" s="145"/>
      <c r="U5" s="74"/>
      <c r="V5" s="74"/>
      <c r="W5" s="316"/>
      <c r="X5" s="74"/>
      <c r="Y5" s="17"/>
      <c r="Z5" s="17"/>
      <c r="AA5" s="22" t="s">
        <v>140</v>
      </c>
    </row>
    <row r="6" spans="1:27" x14ac:dyDescent="0.2">
      <c r="A6" s="43" t="s">
        <v>125</v>
      </c>
      <c r="B6" s="112"/>
      <c r="C6" s="263">
        <v>240</v>
      </c>
      <c r="D6" s="264">
        <f>$C6</f>
        <v>240</v>
      </c>
      <c r="E6" s="279">
        <f>$C6</f>
        <v>240</v>
      </c>
      <c r="F6" s="19"/>
      <c r="G6" s="8"/>
      <c r="H6" s="286"/>
      <c r="I6" s="19"/>
      <c r="J6" s="8"/>
      <c r="K6" s="286"/>
      <c r="L6" s="24"/>
      <c r="M6" s="24"/>
      <c r="N6" s="222"/>
      <c r="O6" s="46"/>
      <c r="P6" s="24"/>
      <c r="Q6" s="145"/>
      <c r="R6" s="46"/>
      <c r="S6" s="24"/>
      <c r="T6" s="145"/>
      <c r="U6" s="74"/>
      <c r="V6" s="74"/>
      <c r="W6" s="316"/>
      <c r="X6" s="74"/>
      <c r="Y6" s="17"/>
      <c r="Z6" s="17"/>
      <c r="AA6" s="22" t="s">
        <v>127</v>
      </c>
    </row>
    <row r="7" spans="1:27" x14ac:dyDescent="0.2">
      <c r="A7" s="43" t="s">
        <v>126</v>
      </c>
      <c r="B7" s="112" t="s">
        <v>27</v>
      </c>
      <c r="C7" s="263">
        <v>120</v>
      </c>
      <c r="D7" s="264">
        <f>$C7</f>
        <v>120</v>
      </c>
      <c r="E7" s="279">
        <f>$C7</f>
        <v>120</v>
      </c>
      <c r="F7" s="19"/>
      <c r="G7" s="8"/>
      <c r="H7" s="286"/>
      <c r="I7" s="19"/>
      <c r="J7" s="8"/>
      <c r="K7" s="286"/>
      <c r="L7" s="24"/>
      <c r="M7" s="24"/>
      <c r="N7" s="222"/>
      <c r="O7" s="46"/>
      <c r="P7" s="24"/>
      <c r="Q7" s="145"/>
      <c r="R7" s="46"/>
      <c r="S7" s="24"/>
      <c r="T7" s="145"/>
      <c r="U7" s="74"/>
      <c r="V7" s="74"/>
      <c r="W7" s="316"/>
      <c r="X7" s="74"/>
      <c r="Y7" s="17"/>
      <c r="Z7" s="17"/>
      <c r="AA7" s="22" t="s">
        <v>141</v>
      </c>
    </row>
    <row r="8" spans="1:27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8">
        <f t="shared" si="0"/>
        <v>100</v>
      </c>
      <c r="F8" s="19"/>
      <c r="G8" s="8"/>
      <c r="H8" s="286"/>
      <c r="I8" s="19"/>
      <c r="J8" s="8"/>
      <c r="K8" s="286"/>
      <c r="L8" s="24"/>
      <c r="M8" s="24"/>
      <c r="N8" s="222"/>
      <c r="O8" s="46"/>
      <c r="P8" s="24"/>
      <c r="Q8" s="145"/>
      <c r="R8" s="46"/>
      <c r="S8" s="24"/>
      <c r="T8" s="145"/>
      <c r="U8" s="74"/>
      <c r="V8" s="74"/>
      <c r="W8" s="316"/>
      <c r="X8" s="74"/>
      <c r="Y8" s="17"/>
      <c r="Z8" s="17"/>
      <c r="AA8" s="22" t="s">
        <v>140</v>
      </c>
    </row>
    <row r="9" spans="1:27" x14ac:dyDescent="0.2">
      <c r="A9" s="14" t="s">
        <v>134</v>
      </c>
      <c r="B9" s="20"/>
      <c r="C9" s="136">
        <v>66</v>
      </c>
      <c r="D9" s="208">
        <f t="shared" si="0"/>
        <v>66</v>
      </c>
      <c r="E9" s="278">
        <f t="shared" si="0"/>
        <v>66</v>
      </c>
      <c r="F9" s="19"/>
      <c r="G9" s="8"/>
      <c r="H9" s="286"/>
      <c r="I9" s="140"/>
      <c r="J9" s="185"/>
      <c r="K9" s="278"/>
      <c r="L9" s="23"/>
      <c r="M9" s="23"/>
      <c r="N9" s="222"/>
      <c r="O9" s="135"/>
      <c r="P9" s="23"/>
      <c r="Q9" s="145"/>
      <c r="R9" s="135"/>
      <c r="S9" s="23"/>
      <c r="T9" s="145"/>
      <c r="U9" s="21"/>
      <c r="V9" s="21"/>
      <c r="W9" s="307"/>
      <c r="X9" s="21"/>
      <c r="Y9" s="21"/>
      <c r="Z9" s="21"/>
      <c r="AA9" s="22" t="s">
        <v>141</v>
      </c>
    </row>
    <row r="10" spans="1:27" x14ac:dyDescent="0.2">
      <c r="A10" s="19" t="s">
        <v>83</v>
      </c>
      <c r="B10" s="57" t="s">
        <v>86</v>
      </c>
      <c r="C10" s="133">
        <v>-95</v>
      </c>
      <c r="D10" s="127">
        <v>-95</v>
      </c>
      <c r="E10" s="256">
        <v>-95</v>
      </c>
      <c r="F10" s="140"/>
      <c r="G10" s="185"/>
      <c r="H10" s="278"/>
      <c r="I10" s="140"/>
      <c r="J10" s="185"/>
      <c r="K10" s="278"/>
      <c r="L10" s="23"/>
      <c r="M10" s="24"/>
      <c r="N10" s="222"/>
      <c r="O10" s="46"/>
      <c r="P10" s="24"/>
      <c r="Q10" s="145"/>
      <c r="R10" s="46"/>
      <c r="S10" s="24"/>
      <c r="T10" s="145"/>
      <c r="U10" s="74"/>
      <c r="V10" s="74"/>
      <c r="W10" s="316"/>
      <c r="X10" s="74"/>
      <c r="Y10" s="17"/>
      <c r="Z10" s="17"/>
      <c r="AA10" s="22" t="s">
        <v>142</v>
      </c>
    </row>
    <row r="11" spans="1:27" s="8" customFormat="1" ht="13.5" thickBot="1" x14ac:dyDescent="0.25">
      <c r="A11" s="19" t="s">
        <v>84</v>
      </c>
      <c r="B11" s="20" t="s">
        <v>2</v>
      </c>
      <c r="C11" s="138"/>
      <c r="D11" s="88"/>
      <c r="E11" s="280"/>
      <c r="F11" s="206">
        <v>-3</v>
      </c>
      <c r="G11" s="235">
        <v>-3</v>
      </c>
      <c r="H11" s="302">
        <v>-3</v>
      </c>
      <c r="I11" s="236">
        <v>-3</v>
      </c>
      <c r="J11" s="237">
        <v>-3</v>
      </c>
      <c r="K11" s="302">
        <v>-3</v>
      </c>
      <c r="L11" s="23"/>
      <c r="M11" s="23"/>
      <c r="N11" s="222"/>
      <c r="O11" s="135"/>
      <c r="P11" s="23"/>
      <c r="Q11" s="145"/>
      <c r="R11" s="135"/>
      <c r="S11" s="23"/>
      <c r="T11" s="145"/>
      <c r="U11" s="21"/>
      <c r="V11" s="21"/>
      <c r="W11" s="307"/>
      <c r="X11" s="21"/>
      <c r="Y11" s="21"/>
      <c r="Z11" s="21"/>
      <c r="AA11" s="22" t="s">
        <v>142</v>
      </c>
    </row>
    <row r="12" spans="1:27" s="8" customFormat="1" ht="13.5" thickBot="1" x14ac:dyDescent="0.25">
      <c r="A12" s="34" t="s">
        <v>107</v>
      </c>
      <c r="B12" s="57"/>
      <c r="C12" s="358">
        <v>0</v>
      </c>
      <c r="D12" s="359"/>
      <c r="E12" s="359"/>
      <c r="F12" s="359"/>
      <c r="G12" s="359"/>
      <c r="H12" s="359"/>
      <c r="I12" s="359"/>
      <c r="J12" s="359"/>
      <c r="K12" s="360"/>
      <c r="L12" s="23"/>
      <c r="M12" s="23"/>
      <c r="N12" s="222"/>
      <c r="O12" s="135"/>
      <c r="P12" s="23"/>
      <c r="Q12" s="145"/>
      <c r="R12" s="135"/>
      <c r="S12" s="23"/>
      <c r="T12" s="145"/>
      <c r="U12" s="21"/>
      <c r="V12" s="21"/>
      <c r="W12" s="307"/>
      <c r="X12" s="21"/>
      <c r="Y12" s="21"/>
      <c r="Z12" s="21"/>
      <c r="AA12" s="22" t="s">
        <v>142</v>
      </c>
    </row>
    <row r="13" spans="1:27" s="8" customFormat="1" ht="13.5" thickBot="1" x14ac:dyDescent="0.25">
      <c r="A13" s="34" t="s">
        <v>108</v>
      </c>
      <c r="B13" s="57"/>
      <c r="C13" s="358">
        <v>1</v>
      </c>
      <c r="D13" s="359"/>
      <c r="E13" s="359"/>
      <c r="F13" s="359"/>
      <c r="G13" s="359"/>
      <c r="H13" s="359"/>
      <c r="I13" s="359"/>
      <c r="J13" s="359"/>
      <c r="K13" s="360"/>
      <c r="L13" s="23"/>
      <c r="M13" s="23"/>
      <c r="N13" s="222"/>
      <c r="O13" s="135"/>
      <c r="P13" s="23"/>
      <c r="Q13" s="145"/>
      <c r="R13" s="135"/>
      <c r="S13" s="23"/>
      <c r="T13" s="145"/>
      <c r="U13" s="21"/>
      <c r="V13" s="21"/>
      <c r="W13" s="307"/>
      <c r="X13" s="21"/>
      <c r="Y13" s="21"/>
      <c r="Z13" s="21"/>
      <c r="AA13" s="22" t="s">
        <v>142</v>
      </c>
    </row>
    <row r="14" spans="1:27" s="8" customFormat="1" x14ac:dyDescent="0.2">
      <c r="A14" s="34" t="s">
        <v>39</v>
      </c>
      <c r="B14" s="57" t="s">
        <v>2</v>
      </c>
      <c r="C14" s="239"/>
      <c r="D14" s="240"/>
      <c r="E14" s="281"/>
      <c r="F14" s="241"/>
      <c r="G14" s="240"/>
      <c r="H14" s="281"/>
      <c r="I14" s="240"/>
      <c r="J14" s="240"/>
      <c r="K14" s="281"/>
      <c r="L14" s="23"/>
      <c r="M14" s="23"/>
      <c r="N14" s="222"/>
      <c r="O14" s="133">
        <v>-1</v>
      </c>
      <c r="P14" s="23">
        <f t="shared" ref="P14:Q16" si="1">$O14</f>
        <v>-1</v>
      </c>
      <c r="Q14" s="145">
        <f t="shared" si="1"/>
        <v>-1</v>
      </c>
      <c r="R14" s="135"/>
      <c r="S14" s="23"/>
      <c r="T14" s="145"/>
      <c r="U14" s="21"/>
      <c r="V14" s="21"/>
      <c r="W14" s="307"/>
      <c r="X14" s="21"/>
      <c r="Y14" s="21"/>
      <c r="Z14" s="21"/>
      <c r="AA14" s="22" t="s">
        <v>40</v>
      </c>
    </row>
    <row r="15" spans="1:27" s="8" customFormat="1" x14ac:dyDescent="0.2">
      <c r="A15" s="34" t="s">
        <v>78</v>
      </c>
      <c r="B15" s="57"/>
      <c r="C15" s="85"/>
      <c r="D15" s="238"/>
      <c r="E15" s="282"/>
      <c r="F15" s="242"/>
      <c r="G15" s="238"/>
      <c r="H15" s="282"/>
      <c r="I15" s="238"/>
      <c r="J15" s="238"/>
      <c r="K15" s="282"/>
      <c r="L15" s="23"/>
      <c r="M15" s="23"/>
      <c r="N15" s="222"/>
      <c r="O15" s="136">
        <v>66</v>
      </c>
      <c r="P15" s="208">
        <f t="shared" si="1"/>
        <v>66</v>
      </c>
      <c r="Q15" s="278">
        <f t="shared" si="1"/>
        <v>66</v>
      </c>
      <c r="R15" s="135"/>
      <c r="S15" s="23"/>
      <c r="T15" s="145"/>
      <c r="U15" s="21"/>
      <c r="V15" s="21"/>
      <c r="W15" s="307"/>
      <c r="X15" s="21"/>
      <c r="Y15" s="21"/>
      <c r="Z15" s="21"/>
      <c r="AA15" s="70" t="s">
        <v>104</v>
      </c>
    </row>
    <row r="16" spans="1:27" s="8" customFormat="1" x14ac:dyDescent="0.2">
      <c r="A16" s="34" t="s">
        <v>112</v>
      </c>
      <c r="B16" s="112" t="s">
        <v>27</v>
      </c>
      <c r="C16" s="85"/>
      <c r="D16" s="238"/>
      <c r="E16" s="282"/>
      <c r="F16" s="242"/>
      <c r="G16" s="238"/>
      <c r="H16" s="282"/>
      <c r="I16" s="238"/>
      <c r="J16" s="238"/>
      <c r="K16" s="282"/>
      <c r="L16" s="23"/>
      <c r="M16" s="23"/>
      <c r="N16" s="222"/>
      <c r="O16" s="136">
        <v>120</v>
      </c>
      <c r="P16" s="208">
        <f t="shared" si="1"/>
        <v>120</v>
      </c>
      <c r="Q16" s="278">
        <f t="shared" si="1"/>
        <v>120</v>
      </c>
      <c r="R16" s="135"/>
      <c r="S16" s="23"/>
      <c r="T16" s="145"/>
      <c r="U16" s="21"/>
      <c r="V16" s="21"/>
      <c r="W16" s="307"/>
      <c r="X16" s="21"/>
      <c r="Y16" s="21"/>
      <c r="Z16" s="21"/>
      <c r="AA16" s="70" t="s">
        <v>113</v>
      </c>
    </row>
    <row r="17" spans="1:27" s="8" customFormat="1" x14ac:dyDescent="0.2">
      <c r="A17" s="91" t="s">
        <v>89</v>
      </c>
      <c r="B17" s="112" t="s">
        <v>31</v>
      </c>
      <c r="C17" s="180"/>
      <c r="D17" s="209"/>
      <c r="E17" s="283"/>
      <c r="F17" s="243"/>
      <c r="G17" s="225"/>
      <c r="H17" s="303"/>
      <c r="I17" s="225"/>
      <c r="J17" s="225"/>
      <c r="K17" s="303"/>
      <c r="L17" s="24"/>
      <c r="M17" s="24"/>
      <c r="N17" s="222"/>
      <c r="O17" s="149">
        <f>-85.3</f>
        <v>-85.3</v>
      </c>
      <c r="P17" s="190">
        <v>-82.7</v>
      </c>
      <c r="Q17" s="256">
        <v>-81.7</v>
      </c>
      <c r="R17" s="46"/>
      <c r="S17" s="24"/>
      <c r="T17" s="145"/>
      <c r="U17" s="24"/>
      <c r="V17" s="26"/>
      <c r="W17" s="307"/>
      <c r="X17" s="26"/>
      <c r="Y17" s="26"/>
      <c r="Z17" s="26"/>
      <c r="AA17" s="70" t="s">
        <v>76</v>
      </c>
    </row>
    <row r="18" spans="1:27" s="8" customFormat="1" x14ac:dyDescent="0.2">
      <c r="A18" s="195" t="s">
        <v>90</v>
      </c>
      <c r="B18" s="189" t="s">
        <v>31</v>
      </c>
      <c r="C18" s="180"/>
      <c r="D18" s="209"/>
      <c r="E18" s="283"/>
      <c r="F18" s="244"/>
      <c r="G18" s="226"/>
      <c r="H18" s="303"/>
      <c r="I18" s="226"/>
      <c r="J18" s="226"/>
      <c r="K18" s="303"/>
      <c r="L18" s="24"/>
      <c r="M18" s="24"/>
      <c r="N18" s="222"/>
      <c r="O18" s="192">
        <f>-74.4</f>
        <v>-74.400000000000006</v>
      </c>
      <c r="P18" s="229">
        <v>-70.099999999999994</v>
      </c>
      <c r="Q18" s="256">
        <v>-68.900000000000006</v>
      </c>
      <c r="R18" s="144"/>
      <c r="S18" s="222"/>
      <c r="T18" s="145"/>
      <c r="U18" s="24"/>
      <c r="V18" s="26"/>
      <c r="W18" s="307"/>
      <c r="X18" s="26"/>
      <c r="Y18" s="26"/>
      <c r="Z18" s="26"/>
      <c r="AA18" s="257" t="s">
        <v>87</v>
      </c>
    </row>
    <row r="19" spans="1:27" s="8" customFormat="1" x14ac:dyDescent="0.2">
      <c r="A19" s="34" t="s">
        <v>91</v>
      </c>
      <c r="B19" s="57" t="s">
        <v>2</v>
      </c>
      <c r="C19" s="137"/>
      <c r="D19" s="210"/>
      <c r="E19" s="283"/>
      <c r="F19" s="139"/>
      <c r="G19" s="210"/>
      <c r="H19" s="283"/>
      <c r="I19" s="227"/>
      <c r="J19" s="227"/>
      <c r="K19" s="312"/>
      <c r="L19" s="23"/>
      <c r="M19" s="23"/>
      <c r="N19" s="222"/>
      <c r="O19" s="149">
        <v>7</v>
      </c>
      <c r="P19" s="23">
        <f t="shared" ref="P19:Q22" si="2">$O19</f>
        <v>7</v>
      </c>
      <c r="Q19" s="145">
        <f t="shared" si="2"/>
        <v>7</v>
      </c>
      <c r="R19" s="135"/>
      <c r="S19" s="23"/>
      <c r="T19" s="145"/>
      <c r="U19" s="21"/>
      <c r="V19" s="21"/>
      <c r="W19" s="307"/>
      <c r="X19" s="21"/>
      <c r="Y19" s="21"/>
      <c r="Z19" s="21"/>
      <c r="AA19" s="22" t="s">
        <v>81</v>
      </c>
    </row>
    <row r="20" spans="1:27" s="8" customFormat="1" x14ac:dyDescent="0.2">
      <c r="A20" s="195" t="s">
        <v>103</v>
      </c>
      <c r="B20" s="189" t="s">
        <v>2</v>
      </c>
      <c r="C20" s="137"/>
      <c r="D20" s="210"/>
      <c r="E20" s="283"/>
      <c r="F20" s="139"/>
      <c r="G20" s="210"/>
      <c r="H20" s="283"/>
      <c r="I20" s="227"/>
      <c r="J20" s="227"/>
      <c r="K20" s="312"/>
      <c r="L20" s="23"/>
      <c r="M20" s="23"/>
      <c r="N20" s="222"/>
      <c r="O20" s="192">
        <v>7</v>
      </c>
      <c r="P20" s="222">
        <f t="shared" si="2"/>
        <v>7</v>
      </c>
      <c r="Q20" s="145">
        <f t="shared" si="2"/>
        <v>7</v>
      </c>
      <c r="R20" s="179"/>
      <c r="S20" s="208"/>
      <c r="T20" s="278"/>
      <c r="U20" s="21"/>
      <c r="V20" s="21"/>
      <c r="W20" s="307"/>
      <c r="X20" s="21"/>
      <c r="Y20" s="21"/>
      <c r="Z20" s="21"/>
      <c r="AA20" s="257" t="s">
        <v>88</v>
      </c>
    </row>
    <row r="21" spans="1:27" s="8" customFormat="1" ht="15.75" x14ac:dyDescent="0.3">
      <c r="A21" s="19" t="s">
        <v>121</v>
      </c>
      <c r="B21" s="57" t="s">
        <v>2</v>
      </c>
      <c r="C21" s="137"/>
      <c r="D21" s="210"/>
      <c r="E21" s="283"/>
      <c r="F21" s="139"/>
      <c r="G21" s="210"/>
      <c r="H21" s="283"/>
      <c r="I21" s="227"/>
      <c r="J21" s="227"/>
      <c r="K21" s="312"/>
      <c r="L21" s="23"/>
      <c r="M21" s="23"/>
      <c r="N21" s="222"/>
      <c r="O21" s="149">
        <v>1</v>
      </c>
      <c r="P21" s="23">
        <f t="shared" si="2"/>
        <v>1</v>
      </c>
      <c r="Q21" s="145">
        <f t="shared" si="2"/>
        <v>1</v>
      </c>
      <c r="R21" s="19"/>
      <c r="T21" s="286"/>
      <c r="U21" s="21"/>
      <c r="V21" s="21"/>
      <c r="W21" s="307"/>
      <c r="X21" s="21"/>
      <c r="Y21" s="21"/>
      <c r="Z21" s="21"/>
      <c r="AA21" s="54" t="s">
        <v>123</v>
      </c>
    </row>
    <row r="22" spans="1:27" s="8" customFormat="1" ht="15.75" x14ac:dyDescent="0.3">
      <c r="A22" s="114" t="s">
        <v>122</v>
      </c>
      <c r="B22" s="189" t="s">
        <v>2</v>
      </c>
      <c r="C22" s="137"/>
      <c r="D22" s="210"/>
      <c r="E22" s="283"/>
      <c r="F22" s="139"/>
      <c r="G22" s="210"/>
      <c r="H22" s="283"/>
      <c r="I22" s="227"/>
      <c r="J22" s="227"/>
      <c r="K22" s="312"/>
      <c r="L22" s="23"/>
      <c r="M22" s="23"/>
      <c r="N22" s="222"/>
      <c r="O22" s="192">
        <v>1</v>
      </c>
      <c r="P22" s="222">
        <f t="shared" si="2"/>
        <v>1</v>
      </c>
      <c r="Q22" s="145">
        <f t="shared" si="2"/>
        <v>1</v>
      </c>
      <c r="R22" s="19"/>
      <c r="T22" s="286"/>
      <c r="U22" s="21"/>
      <c r="V22" s="21"/>
      <c r="W22" s="307"/>
      <c r="X22" s="21"/>
      <c r="Y22" s="21"/>
      <c r="Z22" s="21"/>
      <c r="AA22" s="262" t="s">
        <v>124</v>
      </c>
    </row>
    <row r="23" spans="1:27" s="8" customFormat="1" x14ac:dyDescent="0.2">
      <c r="A23" s="117" t="s">
        <v>95</v>
      </c>
      <c r="B23" s="20" t="s">
        <v>2</v>
      </c>
      <c r="C23" s="137"/>
      <c r="D23" s="210"/>
      <c r="E23" s="283"/>
      <c r="F23" s="139"/>
      <c r="G23" s="210"/>
      <c r="H23" s="283"/>
      <c r="I23" s="227"/>
      <c r="J23" s="227"/>
      <c r="K23" s="312"/>
      <c r="L23" s="23"/>
      <c r="M23" s="23"/>
      <c r="N23" s="222"/>
      <c r="O23" s="19"/>
      <c r="Q23" s="286"/>
      <c r="R23" s="133">
        <v>-10</v>
      </c>
      <c r="S23" s="23">
        <f>$R23</f>
        <v>-10</v>
      </c>
      <c r="T23" s="145">
        <f>$R23</f>
        <v>-10</v>
      </c>
      <c r="U23" s="21"/>
      <c r="V23" s="159"/>
      <c r="W23" s="328"/>
      <c r="X23" s="159"/>
      <c r="Y23" s="162"/>
      <c r="Z23" s="160"/>
      <c r="AA23" s="70" t="s">
        <v>97</v>
      </c>
    </row>
    <row r="24" spans="1:27" s="8" customFormat="1" x14ac:dyDescent="0.2">
      <c r="A24" s="117" t="s">
        <v>96</v>
      </c>
      <c r="B24" s="20" t="s">
        <v>2</v>
      </c>
      <c r="C24" s="137"/>
      <c r="D24" s="210"/>
      <c r="E24" s="283"/>
      <c r="F24" s="139"/>
      <c r="G24" s="210"/>
      <c r="H24" s="283"/>
      <c r="I24" s="227"/>
      <c r="J24" s="227"/>
      <c r="K24" s="312"/>
      <c r="L24" s="23"/>
      <c r="M24" s="23"/>
      <c r="N24" s="222"/>
      <c r="O24" s="19"/>
      <c r="Q24" s="286"/>
      <c r="R24" s="133">
        <v>20</v>
      </c>
      <c r="S24" s="23">
        <f>$R24</f>
        <v>20</v>
      </c>
      <c r="T24" s="145">
        <f>$R24</f>
        <v>20</v>
      </c>
      <c r="U24" s="21"/>
      <c r="V24" s="159"/>
      <c r="W24" s="328"/>
      <c r="X24" s="159"/>
      <c r="Y24" s="162"/>
      <c r="Z24" s="162"/>
      <c r="AA24" s="70" t="s">
        <v>98</v>
      </c>
    </row>
    <row r="25" spans="1:27" ht="13.5" thickBot="1" x14ac:dyDescent="0.25">
      <c r="A25" s="265" t="s">
        <v>157</v>
      </c>
      <c r="B25" s="266"/>
      <c r="C25" s="138"/>
      <c r="D25" s="211"/>
      <c r="E25" s="284"/>
      <c r="F25" s="138"/>
      <c r="G25" s="83"/>
      <c r="H25" s="304"/>
      <c r="I25" s="211"/>
      <c r="J25" s="83"/>
      <c r="K25" s="304"/>
      <c r="L25" s="83"/>
      <c r="M25" s="83"/>
      <c r="N25" s="315"/>
      <c r="O25" s="141"/>
      <c r="P25" s="83"/>
      <c r="Q25" s="304"/>
      <c r="R25" s="141"/>
      <c r="S25" s="83"/>
      <c r="T25" s="304"/>
      <c r="U25" s="88"/>
      <c r="V25" s="88"/>
      <c r="W25" s="329"/>
      <c r="X25" s="88"/>
      <c r="Y25" s="88"/>
      <c r="Z25" s="88"/>
      <c r="AA25" s="53"/>
    </row>
    <row r="26" spans="1:27" x14ac:dyDescent="0.2">
      <c r="A26" s="161"/>
      <c r="B26" s="21"/>
      <c r="C26" s="18"/>
      <c r="D26" s="18"/>
      <c r="E26" s="216"/>
      <c r="F26" s="18"/>
      <c r="G26" s="23"/>
      <c r="H26" s="222"/>
      <c r="I26" s="23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8"/>
      <c r="V26" s="8"/>
      <c r="W26" s="285"/>
      <c r="X26" s="8"/>
      <c r="Y26" s="8"/>
      <c r="Z26" s="8"/>
      <c r="AA26" s="59"/>
    </row>
    <row r="27" spans="1:27" ht="13.5" thickBot="1" x14ac:dyDescent="0.25">
      <c r="A27" s="8"/>
      <c r="B27" s="18"/>
      <c r="C27" s="18"/>
      <c r="D27" s="18"/>
      <c r="E27" s="216"/>
      <c r="F27" s="18"/>
      <c r="G27" s="25"/>
      <c r="H27" s="305"/>
      <c r="I27" s="25"/>
      <c r="J27" s="25"/>
      <c r="K27" s="305"/>
      <c r="L27" s="24"/>
      <c r="M27" s="24"/>
      <c r="N27" s="222"/>
      <c r="O27" s="24"/>
      <c r="P27" s="24"/>
      <c r="Q27" s="222"/>
      <c r="R27" s="24"/>
      <c r="S27" s="24"/>
      <c r="T27" s="222"/>
      <c r="U27" s="18"/>
      <c r="V27" s="18"/>
      <c r="W27" s="216"/>
      <c r="X27" s="18"/>
      <c r="Y27" s="18"/>
      <c r="Z27" s="18"/>
    </row>
    <row r="28" spans="1:27" ht="13.5" thickBot="1" x14ac:dyDescent="0.25">
      <c r="A28" s="9" t="s">
        <v>18</v>
      </c>
      <c r="B28" s="28"/>
      <c r="C28" s="355" t="s">
        <v>35</v>
      </c>
      <c r="D28" s="343"/>
      <c r="E28" s="343"/>
      <c r="F28" s="343"/>
      <c r="G28" s="343"/>
      <c r="H28" s="343"/>
      <c r="I28" s="343"/>
      <c r="J28" s="343"/>
      <c r="K28" s="344"/>
      <c r="L28" s="342" t="s">
        <v>38</v>
      </c>
      <c r="M28" s="343"/>
      <c r="N28" s="343"/>
      <c r="O28" s="343"/>
      <c r="P28" s="343"/>
      <c r="Q28" s="343"/>
      <c r="R28" s="343"/>
      <c r="S28" s="343"/>
      <c r="T28" s="344"/>
      <c r="U28" s="29"/>
      <c r="V28" s="29"/>
      <c r="W28" s="319"/>
      <c r="X28" s="29"/>
      <c r="Y28" s="29"/>
      <c r="Z28" s="29"/>
      <c r="AA28" s="13" t="s">
        <v>0</v>
      </c>
    </row>
    <row r="29" spans="1:27" x14ac:dyDescent="0.2">
      <c r="A29" s="30"/>
      <c r="B29" s="20"/>
      <c r="C29" s="349" t="s">
        <v>36</v>
      </c>
      <c r="D29" s="350"/>
      <c r="E29" s="347"/>
      <c r="F29" s="349" t="s">
        <v>37</v>
      </c>
      <c r="G29" s="351"/>
      <c r="H29" s="347"/>
      <c r="I29" s="345" t="s">
        <v>80</v>
      </c>
      <c r="J29" s="346"/>
      <c r="K29" s="347"/>
      <c r="L29" s="16"/>
      <c r="M29" s="17"/>
      <c r="N29" s="314"/>
      <c r="O29" s="268"/>
      <c r="P29" s="87"/>
      <c r="Q29" s="326"/>
      <c r="R29" s="268"/>
      <c r="S29" s="87"/>
      <c r="T29" s="326"/>
      <c r="U29" s="21"/>
      <c r="V29" s="21"/>
      <c r="W29" s="307"/>
      <c r="X29" s="21"/>
      <c r="Y29" s="21"/>
      <c r="Z29" s="21"/>
      <c r="AA29" s="101"/>
    </row>
    <row r="30" spans="1:27" x14ac:dyDescent="0.2">
      <c r="A30" s="30"/>
      <c r="B30" s="20"/>
      <c r="C30" s="129" t="s">
        <v>74</v>
      </c>
      <c r="D30" s="181" t="s">
        <v>75</v>
      </c>
      <c r="E30" s="277" t="s">
        <v>106</v>
      </c>
      <c r="F30" s="129" t="s">
        <v>74</v>
      </c>
      <c r="G30" s="181" t="s">
        <v>75</v>
      </c>
      <c r="H30" s="277" t="s">
        <v>106</v>
      </c>
      <c r="I30" s="129" t="s">
        <v>74</v>
      </c>
      <c r="J30" s="181" t="s">
        <v>75</v>
      </c>
      <c r="K30" s="277" t="s">
        <v>106</v>
      </c>
      <c r="L30" s="16"/>
      <c r="M30" s="17"/>
      <c r="N30" s="314"/>
      <c r="O30" s="129" t="s">
        <v>74</v>
      </c>
      <c r="P30" s="181" t="s">
        <v>75</v>
      </c>
      <c r="Q30" s="277" t="s">
        <v>106</v>
      </c>
      <c r="R30" s="129" t="s">
        <v>74</v>
      </c>
      <c r="S30" s="181" t="s">
        <v>75</v>
      </c>
      <c r="T30" s="277" t="s">
        <v>106</v>
      </c>
      <c r="U30" s="21"/>
      <c r="V30" s="21"/>
      <c r="W30" s="307"/>
      <c r="X30" s="21"/>
      <c r="Y30" s="21"/>
      <c r="Z30" s="21"/>
      <c r="AA30" s="101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2.5298221281346995</v>
      </c>
      <c r="D31" s="41">
        <f>(10^12)*(10^-3)*(D5/15)*10^(D10/10)</f>
        <v>2.5298221281346995</v>
      </c>
      <c r="E31" s="164">
        <f>(10^12)*(10^-3)*(E5/15)*10^(E10/10)</f>
        <v>2.5298221281346995</v>
      </c>
      <c r="F31" s="142">
        <f>(10^12)*(10^-3)*(C5/15)*10^((C10+F11)/10)</f>
        <v>1.2679145539688879</v>
      </c>
      <c r="G31" s="75">
        <f>(10^12)*(10^-3)*(D5/15)*10^((D10+G11)/10)</f>
        <v>1.2679145539688879</v>
      </c>
      <c r="H31" s="164">
        <f>(10^12)*(10^-3)*(E5/15)*10^((E10+H11)/10)</f>
        <v>1.2679145539688879</v>
      </c>
      <c r="I31" s="40">
        <f>(10^12)*(10^-3)*(C5/15)*10^((C10+I11)/10)</f>
        <v>1.2679145539688879</v>
      </c>
      <c r="J31" s="41">
        <f>(10^12)*(10^-3)*(D5/15)*10^((D10+J11)/10)</f>
        <v>1.2679145539688879</v>
      </c>
      <c r="K31" s="164">
        <f>(10^12)*(10^-3)*(E5/15)*10^((E10+K11)/10)</f>
        <v>1.2679145539688879</v>
      </c>
      <c r="L31" s="142"/>
      <c r="M31" s="75"/>
      <c r="N31" s="212"/>
      <c r="O31" s="142"/>
      <c r="P31" s="75"/>
      <c r="Q31" s="164"/>
      <c r="R31" s="142"/>
      <c r="S31" s="75"/>
      <c r="T31" s="164"/>
      <c r="U31" s="31"/>
      <c r="V31" s="31"/>
      <c r="W31" s="330"/>
      <c r="X31" s="31"/>
      <c r="Y31" s="31"/>
      <c r="Z31" s="31"/>
      <c r="AA31" s="22" t="s">
        <v>69</v>
      </c>
    </row>
    <row r="32" spans="1:27" x14ac:dyDescent="0.2">
      <c r="A32" s="259" t="s">
        <v>114</v>
      </c>
      <c r="B32" s="57" t="s">
        <v>2</v>
      </c>
      <c r="C32" s="163"/>
      <c r="D32" s="212"/>
      <c r="E32" s="164"/>
      <c r="F32" s="135">
        <f>10*LOG(F31/(C31+I31))</f>
        <v>-4.7643486243648558</v>
      </c>
      <c r="G32" s="23">
        <f>10*LOG(G31/(D31+J31))</f>
        <v>-4.7643486243648558</v>
      </c>
      <c r="H32" s="145">
        <f>10*LOG(H31/(E31+K31))</f>
        <v>-4.7643486243648558</v>
      </c>
      <c r="I32" s="46">
        <f>10*LOG(I31/(C31+F31))</f>
        <v>-4.7643486243648558</v>
      </c>
      <c r="J32" s="24">
        <f>10*LOG(J31/(D31+G31))</f>
        <v>-4.7643486243648558</v>
      </c>
      <c r="K32" s="145">
        <f>10*LOG(K31/(E31+H31))</f>
        <v>-4.7643486243648558</v>
      </c>
      <c r="L32" s="142"/>
      <c r="M32" s="75"/>
      <c r="N32" s="212"/>
      <c r="O32" s="142"/>
      <c r="P32" s="75"/>
      <c r="Q32" s="164"/>
      <c r="R32" s="142"/>
      <c r="S32" s="75"/>
      <c r="T32" s="164"/>
      <c r="U32" s="31"/>
      <c r="V32" s="31"/>
      <c r="W32" s="330"/>
      <c r="X32" s="31"/>
      <c r="Y32" s="31"/>
      <c r="Z32" s="31"/>
      <c r="AA32" s="54"/>
    </row>
    <row r="33" spans="1:30" ht="15.75" x14ac:dyDescent="0.3">
      <c r="A33" s="259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64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45"/>
      <c r="I33" s="46"/>
      <c r="J33" s="24"/>
      <c r="K33" s="145"/>
      <c r="L33" s="186"/>
      <c r="M33" s="130"/>
      <c r="N33" s="222"/>
      <c r="O33" s="46"/>
      <c r="P33" s="24"/>
      <c r="Q33" s="145"/>
      <c r="R33" s="46"/>
      <c r="S33" s="24"/>
      <c r="T33" s="145"/>
      <c r="U33" s="23"/>
      <c r="V33" s="32"/>
      <c r="W33" s="305"/>
      <c r="X33" s="32"/>
      <c r="Y33" s="32"/>
      <c r="Z33" s="32"/>
      <c r="AA33" s="204" t="s">
        <v>116</v>
      </c>
    </row>
    <row r="34" spans="1:30" x14ac:dyDescent="0.2">
      <c r="A34" s="259" t="s">
        <v>115</v>
      </c>
      <c r="B34" s="57" t="s">
        <v>2</v>
      </c>
      <c r="C34" s="134"/>
      <c r="D34" s="18"/>
      <c r="E34" s="115"/>
      <c r="F34" s="46">
        <f>10*LOG(F31/(C31+C33+I31))</f>
        <v>-4.7980655016841025</v>
      </c>
      <c r="G34" s="24">
        <f>10*LOG(G31/(D31+D33+J31))</f>
        <v>-4.8255093536064901</v>
      </c>
      <c r="H34" s="145">
        <f>10*LOG(H31/(E31+E33+K31))</f>
        <v>-4.8412060338938296</v>
      </c>
      <c r="I34" s="46">
        <f>10*LOG(I31/(C31+C33+F31))</f>
        <v>-4.7980655016841025</v>
      </c>
      <c r="J34" s="24">
        <f>10*LOG(J31/(D31+D33+G31))</f>
        <v>-4.8255093536064901</v>
      </c>
      <c r="K34" s="145">
        <f>10*LOG(K31/(E31+E33+H31))</f>
        <v>-4.8412060338938296</v>
      </c>
      <c r="L34" s="132"/>
      <c r="M34" s="130"/>
      <c r="N34" s="222"/>
      <c r="O34" s="46"/>
      <c r="P34" s="24"/>
      <c r="Q34" s="145"/>
      <c r="R34" s="46"/>
      <c r="S34" s="24"/>
      <c r="T34" s="145"/>
      <c r="U34" s="32"/>
      <c r="V34" s="32"/>
      <c r="W34" s="305"/>
      <c r="X34" s="32"/>
      <c r="Y34" s="32"/>
      <c r="Z34" s="32"/>
      <c r="AA34" s="22" t="s">
        <v>72</v>
      </c>
    </row>
    <row r="35" spans="1:30" ht="15.75" x14ac:dyDescent="0.3">
      <c r="A35" s="165" t="s">
        <v>71</v>
      </c>
      <c r="B35" s="57" t="s">
        <v>129</v>
      </c>
      <c r="C35" s="78"/>
      <c r="D35" s="26"/>
      <c r="E35" s="189"/>
      <c r="F35" s="46">
        <f>C10+F11+10*LOG(C5/15)</f>
        <v>-88.969100130080562</v>
      </c>
      <c r="G35" s="24">
        <f>D10+G11+10*LOG(D5/15)</f>
        <v>-88.969100130080562</v>
      </c>
      <c r="H35" s="145">
        <f>E10+H11+10*LOG(E5/15)</f>
        <v>-88.969100130080562</v>
      </c>
      <c r="I35" s="46">
        <f>C10+I11+10*LOG(C5/15)</f>
        <v>-88.969100130080562</v>
      </c>
      <c r="J35" s="24">
        <f>D10+J11+10*LOG(D5/15)</f>
        <v>-88.969100130080562</v>
      </c>
      <c r="K35" s="145">
        <f>E10+K11+10*LOG(E5/15)</f>
        <v>-88.969100130080562</v>
      </c>
      <c r="L35" s="46"/>
      <c r="M35" s="24"/>
      <c r="N35" s="222"/>
      <c r="O35" s="46"/>
      <c r="P35" s="24"/>
      <c r="Q35" s="145"/>
      <c r="R35" s="46"/>
      <c r="S35" s="24"/>
      <c r="T35" s="145"/>
      <c r="U35" s="26"/>
      <c r="V35" s="26"/>
      <c r="W35" s="307"/>
      <c r="X35" s="26"/>
      <c r="Y35" s="26"/>
      <c r="Z35" s="26"/>
      <c r="AA35" s="166" t="s">
        <v>73</v>
      </c>
      <c r="AC35"/>
      <c r="AD35"/>
    </row>
    <row r="36" spans="1:30" x14ac:dyDescent="0.2">
      <c r="A36" s="79" t="s">
        <v>130</v>
      </c>
      <c r="B36" s="57" t="s">
        <v>131</v>
      </c>
      <c r="C36" s="135">
        <f>10*LOG((C31+F31+I31)*10^-9)+10*LOG(MAX(C6,12*C9*C7/C5))</f>
        <v>-53.966395325736684</v>
      </c>
      <c r="D36" s="23">
        <f>10*LOG((D31+G31+J31)*10^-9)+10*LOG(MAX(D6,12*D9*D7/D5))</f>
        <v>-53.966395325736684</v>
      </c>
      <c r="E36" s="145">
        <f>10*LOG((E31+H31+K31)*10^-9)+10*LOG(MAX(E6,12*E9*E7/E5))</f>
        <v>-53.966395325736684</v>
      </c>
      <c r="F36" s="46"/>
      <c r="G36" s="24"/>
      <c r="H36" s="145"/>
      <c r="I36" s="46"/>
      <c r="J36" s="24"/>
      <c r="K36" s="145"/>
      <c r="L36" s="46"/>
      <c r="M36" s="24"/>
      <c r="N36" s="222"/>
      <c r="O36" s="46"/>
      <c r="P36" s="24"/>
      <c r="Q36" s="145"/>
      <c r="R36" s="46"/>
      <c r="S36" s="24"/>
      <c r="T36" s="145"/>
      <c r="U36" s="26"/>
      <c r="V36" s="26"/>
      <c r="W36" s="307"/>
      <c r="X36" s="26"/>
      <c r="Y36" s="26"/>
      <c r="Z36" s="26"/>
      <c r="AA36" s="62" t="s">
        <v>41</v>
      </c>
      <c r="AC36"/>
      <c r="AD36"/>
    </row>
    <row r="37" spans="1:30" x14ac:dyDescent="0.2">
      <c r="A37" s="114" t="s">
        <v>92</v>
      </c>
      <c r="B37" s="189" t="s">
        <v>2</v>
      </c>
      <c r="C37" s="78"/>
      <c r="D37" s="26"/>
      <c r="E37" s="189"/>
      <c r="F37" s="46"/>
      <c r="G37" s="24"/>
      <c r="H37" s="145"/>
      <c r="I37" s="46"/>
      <c r="J37" s="24"/>
      <c r="K37" s="145"/>
      <c r="L37" s="46"/>
      <c r="M37" s="24"/>
      <c r="N37" s="222"/>
      <c r="O37" s="144">
        <f>(O17-O18)/2</f>
        <v>-5.4499999999999957</v>
      </c>
      <c r="P37" s="222">
        <f>(P17-P18)/2</f>
        <v>-6.3000000000000043</v>
      </c>
      <c r="Q37" s="145">
        <f>(Q17-Q18)/2</f>
        <v>-6.3999999999999986</v>
      </c>
      <c r="R37" s="144"/>
      <c r="S37" s="222"/>
      <c r="T37" s="145"/>
      <c r="U37" s="26"/>
      <c r="V37" s="26"/>
      <c r="W37" s="307"/>
      <c r="X37" s="26"/>
      <c r="Y37" s="26"/>
      <c r="Z37" s="26"/>
      <c r="AA37" s="260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8"/>
      <c r="D38" s="26"/>
      <c r="E38" s="189"/>
      <c r="F38" s="46"/>
      <c r="G38" s="24"/>
      <c r="H38" s="145"/>
      <c r="I38" s="46"/>
      <c r="J38" s="24"/>
      <c r="K38" s="145"/>
      <c r="L38" s="46"/>
      <c r="M38" s="24"/>
      <c r="N38" s="222"/>
      <c r="O38" s="144"/>
      <c r="P38" s="222"/>
      <c r="Q38" s="145"/>
      <c r="R38" s="135">
        <f>(R23+R24)/2</f>
        <v>5</v>
      </c>
      <c r="S38" s="23">
        <f>(S23+S24)/2</f>
        <v>5</v>
      </c>
      <c r="T38" s="145">
        <f>(T23+T24)/2</f>
        <v>5</v>
      </c>
      <c r="U38" s="26"/>
      <c r="V38" s="26"/>
      <c r="W38" s="307"/>
      <c r="X38" s="26"/>
      <c r="Y38" s="26"/>
      <c r="Z38" s="26"/>
      <c r="AA38" s="62" t="s">
        <v>101</v>
      </c>
      <c r="AC38"/>
      <c r="AD38"/>
    </row>
    <row r="39" spans="1:30" ht="16.5" thickBot="1" x14ac:dyDescent="0.35">
      <c r="A39" s="272" t="s">
        <v>145</v>
      </c>
      <c r="B39" s="271" t="s">
        <v>129</v>
      </c>
      <c r="C39" s="154"/>
      <c r="D39" s="80"/>
      <c r="E39" s="284"/>
      <c r="F39" s="60">
        <f>10*LOG(F31/(C31+C33+F31+I31))+10*LOG(1/12)</f>
        <v>-16.832567639362658</v>
      </c>
      <c r="G39" s="84">
        <f>10*LOG(G31/(D31+D33+G31+J31))+10*LOG(1/12)</f>
        <v>-16.853198486637993</v>
      </c>
      <c r="H39" s="304">
        <f>10*LOG(H31/(E31+E33+H31+K31))+10*LOG(1/12)</f>
        <v>-16.865012959747443</v>
      </c>
      <c r="I39" s="60">
        <f>10*LOG(I31/(C31+C33+I31+F31))+10*LOG(1/12)</f>
        <v>-16.832567639362658</v>
      </c>
      <c r="J39" s="84">
        <f>10*LOG(J31/(D31+D33+J31+G31))+10*LOG(1/12)</f>
        <v>-16.853198486637993</v>
      </c>
      <c r="K39" s="304">
        <f>10*LOG(K31/(E31+E33+K31+H31))+10*LOG(1/12)</f>
        <v>-16.865012959747443</v>
      </c>
      <c r="L39" s="60"/>
      <c r="M39" s="84"/>
      <c r="N39" s="315"/>
      <c r="O39" s="60"/>
      <c r="P39" s="84"/>
      <c r="Q39" s="304"/>
      <c r="R39" s="60"/>
      <c r="S39" s="84"/>
      <c r="T39" s="304"/>
      <c r="U39" s="80"/>
      <c r="V39" s="80"/>
      <c r="W39" s="331"/>
      <c r="X39" s="80"/>
      <c r="Y39" s="80"/>
      <c r="Z39" s="80"/>
      <c r="AA39" s="197" t="s">
        <v>105</v>
      </c>
      <c r="AC39"/>
      <c r="AD39"/>
    </row>
    <row r="40" spans="1:30" x14ac:dyDescent="0.2">
      <c r="A40" s="191"/>
      <c r="B40" s="27"/>
      <c r="C40" s="8"/>
      <c r="D40" s="8"/>
      <c r="E40" s="285"/>
      <c r="F40" s="8"/>
      <c r="G40" s="8"/>
      <c r="H40" s="285"/>
      <c r="I40" s="24"/>
      <c r="J40" s="24"/>
      <c r="K40" s="222"/>
      <c r="L40" s="24"/>
      <c r="M40" s="24"/>
      <c r="N40" s="222"/>
      <c r="O40" s="24"/>
      <c r="P40" s="24"/>
      <c r="Q40" s="222"/>
      <c r="R40" s="24"/>
      <c r="S40" s="24"/>
      <c r="T40" s="222"/>
      <c r="U40" s="27"/>
      <c r="V40" s="27"/>
      <c r="W40" s="216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16"/>
      <c r="F41" s="18"/>
      <c r="G41" s="33"/>
      <c r="H41" s="306"/>
      <c r="I41" s="33"/>
      <c r="J41" s="33"/>
      <c r="K41" s="306"/>
      <c r="L41" s="74"/>
      <c r="M41" s="74"/>
      <c r="N41" s="316"/>
      <c r="O41" s="74"/>
      <c r="P41" s="74"/>
      <c r="Q41" s="316"/>
      <c r="R41" s="74"/>
      <c r="S41" s="74"/>
      <c r="T41" s="316"/>
      <c r="U41" s="18"/>
      <c r="V41" s="18"/>
      <c r="W41" s="216"/>
      <c r="X41" s="18"/>
      <c r="Y41" s="18"/>
      <c r="Z41" s="18"/>
    </row>
    <row r="42" spans="1:30" ht="13.5" thickBot="1" x14ac:dyDescent="0.25">
      <c r="A42" s="9" t="s">
        <v>19</v>
      </c>
      <c r="B42" s="28"/>
      <c r="C42" s="352" t="s">
        <v>35</v>
      </c>
      <c r="D42" s="353"/>
      <c r="E42" s="353"/>
      <c r="F42" s="354"/>
      <c r="G42" s="354"/>
      <c r="H42" s="354"/>
      <c r="I42" s="354"/>
      <c r="J42" s="354"/>
      <c r="K42" s="344"/>
      <c r="L42" s="348" t="s">
        <v>38</v>
      </c>
      <c r="M42" s="343"/>
      <c r="N42" s="343"/>
      <c r="O42" s="343"/>
      <c r="P42" s="343"/>
      <c r="Q42" s="343"/>
      <c r="R42" s="343"/>
      <c r="S42" s="343"/>
      <c r="T42" s="344"/>
      <c r="U42" s="188"/>
      <c r="V42" s="12"/>
      <c r="W42" s="332"/>
      <c r="X42" s="12"/>
      <c r="Y42" s="12"/>
      <c r="Z42" s="10"/>
      <c r="AA42" s="13" t="s">
        <v>0</v>
      </c>
    </row>
    <row r="43" spans="1:30" x14ac:dyDescent="0.2">
      <c r="A43" s="30"/>
      <c r="B43" s="20"/>
      <c r="C43" s="349" t="s">
        <v>36</v>
      </c>
      <c r="D43" s="350"/>
      <c r="E43" s="347"/>
      <c r="F43" s="349" t="s">
        <v>37</v>
      </c>
      <c r="G43" s="351"/>
      <c r="H43" s="347"/>
      <c r="I43" s="345" t="s">
        <v>80</v>
      </c>
      <c r="J43" s="346"/>
      <c r="K43" s="347"/>
      <c r="L43" s="245"/>
      <c r="M43" s="246"/>
      <c r="N43" s="317"/>
      <c r="O43" s="245"/>
      <c r="P43" s="246"/>
      <c r="Q43" s="317"/>
      <c r="R43" s="245"/>
      <c r="S43" s="246"/>
      <c r="T43" s="317"/>
      <c r="U43" s="19"/>
      <c r="V43" s="8"/>
      <c r="W43" s="285"/>
      <c r="X43" s="8"/>
      <c r="Y43" s="8"/>
      <c r="Z43" s="58"/>
      <c r="AA43" s="101"/>
    </row>
    <row r="44" spans="1:30" x14ac:dyDescent="0.2">
      <c r="A44" s="30"/>
      <c r="B44" s="20"/>
      <c r="C44" s="129" t="s">
        <v>74</v>
      </c>
      <c r="D44" s="181" t="s">
        <v>75</v>
      </c>
      <c r="E44" s="277" t="s">
        <v>106</v>
      </c>
      <c r="F44" s="129" t="s">
        <v>74</v>
      </c>
      <c r="G44" s="181" t="s">
        <v>75</v>
      </c>
      <c r="H44" s="277" t="s">
        <v>106</v>
      </c>
      <c r="I44" s="129" t="s">
        <v>74</v>
      </c>
      <c r="J44" s="181" t="s">
        <v>75</v>
      </c>
      <c r="K44" s="277" t="s">
        <v>106</v>
      </c>
      <c r="L44" s="129" t="s">
        <v>74</v>
      </c>
      <c r="M44" s="181" t="s">
        <v>75</v>
      </c>
      <c r="N44" s="277" t="s">
        <v>106</v>
      </c>
      <c r="O44" s="129" t="s">
        <v>74</v>
      </c>
      <c r="P44" s="181" t="s">
        <v>75</v>
      </c>
      <c r="Q44" s="277" t="s">
        <v>106</v>
      </c>
      <c r="R44" s="129" t="s">
        <v>74</v>
      </c>
      <c r="S44" s="181" t="s">
        <v>75</v>
      </c>
      <c r="T44" s="277" t="s">
        <v>106</v>
      </c>
      <c r="U44" s="19"/>
      <c r="V44" s="8"/>
      <c r="W44" s="285"/>
      <c r="X44" s="8"/>
      <c r="Y44" s="8"/>
      <c r="Z44" s="58"/>
      <c r="AA44" s="101"/>
    </row>
    <row r="45" spans="1:30" x14ac:dyDescent="0.2">
      <c r="A45" s="43" t="s">
        <v>118</v>
      </c>
      <c r="B45" s="100" t="s">
        <v>4</v>
      </c>
      <c r="C45" s="149">
        <v>5.65</v>
      </c>
      <c r="D45" s="24">
        <f>$C45</f>
        <v>5.65</v>
      </c>
      <c r="E45" s="145">
        <v>6</v>
      </c>
      <c r="F45" s="19"/>
      <c r="G45" s="8"/>
      <c r="H45" s="286"/>
      <c r="I45" s="19"/>
      <c r="J45" s="8"/>
      <c r="K45" s="286"/>
      <c r="L45" s="85"/>
      <c r="M45" s="21"/>
      <c r="N45" s="189"/>
      <c r="O45" s="85"/>
      <c r="P45" s="21"/>
      <c r="Q45" s="189"/>
      <c r="R45" s="85"/>
      <c r="S45" s="21"/>
      <c r="T45" s="189"/>
      <c r="U45" s="19"/>
      <c r="V45" s="8"/>
      <c r="W45" s="285"/>
      <c r="X45" s="8"/>
      <c r="Y45" s="8"/>
      <c r="Z45" s="58"/>
      <c r="AA45" s="267"/>
    </row>
    <row r="46" spans="1:30" ht="15.75" x14ac:dyDescent="0.3">
      <c r="A46" s="261" t="s">
        <v>110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9"/>
      <c r="G46" s="8"/>
      <c r="H46" s="286"/>
      <c r="I46" s="19"/>
      <c r="J46" s="8"/>
      <c r="K46" s="286"/>
      <c r="L46" s="85"/>
      <c r="M46" s="21"/>
      <c r="N46" s="189"/>
      <c r="O46" s="85"/>
      <c r="P46" s="21"/>
      <c r="Q46" s="189"/>
      <c r="R46" s="85"/>
      <c r="S46" s="21"/>
      <c r="T46" s="189"/>
      <c r="U46" s="19"/>
      <c r="V46" s="8"/>
      <c r="W46" s="285"/>
      <c r="X46" s="8"/>
      <c r="Y46" s="8"/>
      <c r="Z46" s="58"/>
      <c r="AA46" s="267"/>
    </row>
    <row r="47" spans="1:30" x14ac:dyDescent="0.2">
      <c r="A47" s="43" t="s">
        <v>119</v>
      </c>
      <c r="B47" s="100" t="s">
        <v>4</v>
      </c>
      <c r="C47" s="19"/>
      <c r="D47" s="8"/>
      <c r="E47" s="286"/>
      <c r="F47" s="149">
        <v>0.3</v>
      </c>
      <c r="G47" s="24">
        <f>$F47</f>
        <v>0.3</v>
      </c>
      <c r="H47" s="145">
        <f>$F47</f>
        <v>0.3</v>
      </c>
      <c r="I47" s="149">
        <v>0.3</v>
      </c>
      <c r="J47" s="24">
        <f>$F47</f>
        <v>0.3</v>
      </c>
      <c r="K47" s="145">
        <f>$F47</f>
        <v>0.3</v>
      </c>
      <c r="L47" s="85"/>
      <c r="M47" s="21"/>
      <c r="N47" s="189"/>
      <c r="O47" s="85"/>
      <c r="P47" s="21"/>
      <c r="Q47" s="189"/>
      <c r="R47" s="85"/>
      <c r="S47" s="21"/>
      <c r="T47" s="189"/>
      <c r="U47" s="19"/>
      <c r="V47" s="8"/>
      <c r="W47" s="285"/>
      <c r="X47" s="8"/>
      <c r="Y47" s="8"/>
      <c r="Z47" s="58"/>
      <c r="AA47" s="56" t="s">
        <v>85</v>
      </c>
    </row>
    <row r="48" spans="1:30" ht="15.75" x14ac:dyDescent="0.3">
      <c r="A48" s="261" t="s">
        <v>111</v>
      </c>
      <c r="B48" s="247" t="s">
        <v>4</v>
      </c>
      <c r="C48" s="19"/>
      <c r="D48" s="8"/>
      <c r="E48" s="286"/>
      <c r="F48" s="149">
        <v>0.3</v>
      </c>
      <c r="G48" s="24">
        <f>$F48</f>
        <v>0.3</v>
      </c>
      <c r="H48" s="145">
        <f>$F48</f>
        <v>0.3</v>
      </c>
      <c r="I48" s="149">
        <v>0.3</v>
      </c>
      <c r="J48" s="24">
        <f>$F48</f>
        <v>0.3</v>
      </c>
      <c r="K48" s="145">
        <f>$F48</f>
        <v>0.3</v>
      </c>
      <c r="L48" s="85"/>
      <c r="M48" s="21"/>
      <c r="N48" s="189"/>
      <c r="O48" s="85"/>
      <c r="P48" s="21"/>
      <c r="Q48" s="189"/>
      <c r="R48" s="85"/>
      <c r="S48" s="21"/>
      <c r="T48" s="189"/>
      <c r="U48" s="19"/>
      <c r="V48" s="8"/>
      <c r="W48" s="285"/>
      <c r="X48" s="8"/>
      <c r="Y48" s="8"/>
      <c r="Z48" s="58"/>
      <c r="AA48" s="56" t="s">
        <v>85</v>
      </c>
    </row>
    <row r="49" spans="1:27" s="8" customFormat="1" x14ac:dyDescent="0.2">
      <c r="A49" s="91" t="s">
        <v>143</v>
      </c>
      <c r="B49" s="100" t="s">
        <v>4</v>
      </c>
      <c r="C49" s="167"/>
      <c r="D49" s="169"/>
      <c r="E49" s="168"/>
      <c r="F49" s="167"/>
      <c r="G49" s="169"/>
      <c r="H49" s="168"/>
      <c r="I49" s="167"/>
      <c r="J49" s="169"/>
      <c r="K49" s="168"/>
      <c r="L49" s="183">
        <v>3.5</v>
      </c>
      <c r="M49" s="76">
        <f>$L49</f>
        <v>3.5</v>
      </c>
      <c r="N49" s="168">
        <f>$L49</f>
        <v>3.5</v>
      </c>
      <c r="O49" s="167"/>
      <c r="P49" s="169"/>
      <c r="Q49" s="168"/>
      <c r="R49" s="167"/>
      <c r="S49" s="169"/>
      <c r="T49" s="168"/>
      <c r="U49" s="167"/>
      <c r="V49" s="169"/>
      <c r="W49" s="169"/>
      <c r="X49" s="169"/>
      <c r="Y49" s="169"/>
      <c r="Z49" s="168"/>
      <c r="AA49" s="128" t="s">
        <v>155</v>
      </c>
    </row>
    <row r="50" spans="1:27" s="8" customFormat="1" x14ac:dyDescent="0.2">
      <c r="A50" s="195" t="s">
        <v>93</v>
      </c>
      <c r="B50" s="196" t="s">
        <v>4</v>
      </c>
      <c r="C50" s="187"/>
      <c r="D50" s="76"/>
      <c r="E50" s="168"/>
      <c r="F50" s="187"/>
      <c r="G50" s="76"/>
      <c r="H50" s="168"/>
      <c r="I50" s="187"/>
      <c r="J50" s="76"/>
      <c r="K50" s="168"/>
      <c r="L50" s="187"/>
      <c r="M50" s="76"/>
      <c r="N50" s="168"/>
      <c r="O50" s="167">
        <f>-O37</f>
        <v>5.4499999999999957</v>
      </c>
      <c r="P50" s="169">
        <f>-P37</f>
        <v>6.3000000000000043</v>
      </c>
      <c r="Q50" s="168">
        <f>-Q37</f>
        <v>6.3999999999999986</v>
      </c>
      <c r="R50" s="167"/>
      <c r="S50" s="169"/>
      <c r="T50" s="168"/>
      <c r="U50" s="187"/>
      <c r="V50" s="76"/>
      <c r="W50" s="169"/>
      <c r="X50" s="76"/>
      <c r="Y50" s="76"/>
      <c r="Z50" s="77"/>
      <c r="AA50" s="198" t="s">
        <v>94</v>
      </c>
    </row>
    <row r="51" spans="1:27" s="8" customFormat="1" ht="13.5" thickBot="1" x14ac:dyDescent="0.25">
      <c r="A51" s="193" t="s">
        <v>102</v>
      </c>
      <c r="B51" s="194" t="s">
        <v>4</v>
      </c>
      <c r="C51" s="81"/>
      <c r="D51" s="116"/>
      <c r="E51" s="287"/>
      <c r="F51" s="81"/>
      <c r="G51" s="116"/>
      <c r="H51" s="287"/>
      <c r="I51" s="81"/>
      <c r="J51" s="116"/>
      <c r="K51" s="287"/>
      <c r="L51" s="81"/>
      <c r="M51" s="116"/>
      <c r="N51" s="287"/>
      <c r="O51" s="81"/>
      <c r="P51" s="83"/>
      <c r="Q51" s="304"/>
      <c r="R51" s="81">
        <f>(R24-R23)/2</f>
        <v>15</v>
      </c>
      <c r="S51" s="116">
        <f>(S24-S23)/2</f>
        <v>15</v>
      </c>
      <c r="T51" s="287">
        <f>(T24-T23)/2</f>
        <v>15</v>
      </c>
      <c r="U51" s="81"/>
      <c r="V51" s="116"/>
      <c r="W51" s="333"/>
      <c r="X51" s="116"/>
      <c r="Y51" s="116"/>
      <c r="Z51" s="82"/>
      <c r="AA51" s="197" t="s">
        <v>100</v>
      </c>
    </row>
    <row r="52" spans="1:27" x14ac:dyDescent="0.2">
      <c r="A52" s="161"/>
      <c r="C52" s="76"/>
      <c r="D52" s="76"/>
      <c r="E52" s="169"/>
      <c r="F52" s="76"/>
      <c r="G52" s="76"/>
      <c r="H52" s="169"/>
      <c r="I52" s="76"/>
      <c r="J52" s="76"/>
      <c r="K52" s="169"/>
      <c r="L52" s="76"/>
      <c r="M52" s="76"/>
      <c r="N52" s="169"/>
      <c r="O52" s="76"/>
      <c r="P52" s="76"/>
      <c r="Q52" s="169"/>
      <c r="R52" s="76"/>
      <c r="S52" s="76"/>
      <c r="T52" s="169"/>
      <c r="U52" s="76"/>
      <c r="V52" s="76"/>
      <c r="W52" s="169"/>
      <c r="X52" s="76"/>
      <c r="Y52" s="76"/>
      <c r="Z52" s="76"/>
    </row>
    <row r="53" spans="1:27" ht="13.5" thickBot="1" x14ac:dyDescent="0.25">
      <c r="A53" s="66"/>
      <c r="B53" s="18"/>
      <c r="C53" s="18"/>
      <c r="D53" s="18"/>
      <c r="E53" s="216"/>
      <c r="F53" s="18"/>
      <c r="G53" s="21"/>
      <c r="H53" s="307"/>
      <c r="I53" s="21"/>
      <c r="J53" s="21"/>
      <c r="K53" s="307"/>
      <c r="L53" s="21"/>
      <c r="M53" s="21"/>
      <c r="N53" s="307"/>
      <c r="O53" s="21"/>
      <c r="P53" s="21"/>
      <c r="Q53" s="307"/>
      <c r="R53" s="21"/>
      <c r="S53" s="21"/>
      <c r="T53" s="307"/>
      <c r="U53" s="21"/>
      <c r="V53" s="21"/>
      <c r="W53" s="307"/>
      <c r="X53" s="21"/>
      <c r="Y53" s="21"/>
      <c r="Z53" s="21"/>
    </row>
    <row r="54" spans="1:27" ht="13.5" thickBot="1" x14ac:dyDescent="0.25">
      <c r="A54" s="9" t="s">
        <v>20</v>
      </c>
      <c r="B54" s="11"/>
      <c r="C54" s="355" t="s">
        <v>35</v>
      </c>
      <c r="D54" s="343"/>
      <c r="E54" s="343"/>
      <c r="F54" s="343"/>
      <c r="G54" s="343"/>
      <c r="H54" s="343"/>
      <c r="I54" s="343"/>
      <c r="J54" s="343"/>
      <c r="K54" s="313"/>
      <c r="L54" s="348" t="s">
        <v>38</v>
      </c>
      <c r="M54" s="343"/>
      <c r="N54" s="343"/>
      <c r="O54" s="343"/>
      <c r="P54" s="343"/>
      <c r="Q54" s="343"/>
      <c r="R54" s="343"/>
      <c r="S54" s="343"/>
      <c r="T54" s="344"/>
      <c r="U54" s="342" t="s">
        <v>16</v>
      </c>
      <c r="V54" s="343"/>
      <c r="W54" s="344"/>
      <c r="X54" s="173"/>
      <c r="Y54" s="87"/>
      <c r="Z54" s="102"/>
      <c r="AA54" s="65" t="s">
        <v>0</v>
      </c>
    </row>
    <row r="55" spans="1:27" x14ac:dyDescent="0.2">
      <c r="A55" s="30"/>
      <c r="B55" s="18"/>
      <c r="C55" s="349" t="s">
        <v>36</v>
      </c>
      <c r="D55" s="350"/>
      <c r="E55" s="347"/>
      <c r="F55" s="349" t="s">
        <v>37</v>
      </c>
      <c r="G55" s="351"/>
      <c r="H55" s="347"/>
      <c r="I55" s="345" t="s">
        <v>80</v>
      </c>
      <c r="J55" s="346"/>
      <c r="K55" s="347"/>
      <c r="L55" s="245"/>
      <c r="M55" s="246"/>
      <c r="N55" s="317"/>
      <c r="O55" s="245"/>
      <c r="P55" s="246"/>
      <c r="Q55" s="317"/>
      <c r="R55" s="245"/>
      <c r="S55" s="246"/>
      <c r="T55" s="317"/>
      <c r="U55" s="268"/>
      <c r="V55" s="269"/>
      <c r="W55" s="334"/>
      <c r="X55" s="174"/>
      <c r="Y55" s="17"/>
      <c r="Z55" s="113"/>
      <c r="AA55" s="15"/>
    </row>
    <row r="56" spans="1:27" x14ac:dyDescent="0.2">
      <c r="A56" s="30"/>
      <c r="B56" s="18"/>
      <c r="C56" s="129" t="s">
        <v>74</v>
      </c>
      <c r="D56" s="181" t="s">
        <v>75</v>
      </c>
      <c r="E56" s="277" t="s">
        <v>106</v>
      </c>
      <c r="F56" s="129" t="s">
        <v>74</v>
      </c>
      <c r="G56" s="181" t="s">
        <v>75</v>
      </c>
      <c r="H56" s="277" t="s">
        <v>106</v>
      </c>
      <c r="I56" s="129" t="s">
        <v>74</v>
      </c>
      <c r="J56" s="181" t="s">
        <v>75</v>
      </c>
      <c r="K56" s="277" t="s">
        <v>106</v>
      </c>
      <c r="L56" s="129" t="s">
        <v>74</v>
      </c>
      <c r="M56" s="181" t="s">
        <v>75</v>
      </c>
      <c r="N56" s="277" t="s">
        <v>106</v>
      </c>
      <c r="O56" s="129" t="s">
        <v>74</v>
      </c>
      <c r="P56" s="181" t="s">
        <v>75</v>
      </c>
      <c r="Q56" s="277" t="s">
        <v>106</v>
      </c>
      <c r="R56" s="129" t="s">
        <v>74</v>
      </c>
      <c r="S56" s="181" t="s">
        <v>75</v>
      </c>
      <c r="T56" s="277" t="s">
        <v>106</v>
      </c>
      <c r="U56" s="129" t="s">
        <v>74</v>
      </c>
      <c r="V56" s="181" t="s">
        <v>75</v>
      </c>
      <c r="W56" s="277" t="s">
        <v>106</v>
      </c>
      <c r="X56" s="129"/>
      <c r="Y56" s="17"/>
      <c r="Z56" s="113"/>
      <c r="AA56" s="15"/>
    </row>
    <row r="57" spans="1:27" ht="12.75" customHeight="1" x14ac:dyDescent="0.25">
      <c r="A57" s="67"/>
      <c r="B57" s="26"/>
      <c r="C57" s="78"/>
      <c r="D57" s="26"/>
      <c r="E57" s="189"/>
      <c r="F57" s="78"/>
      <c r="G57" s="26"/>
      <c r="H57" s="189"/>
      <c r="I57" s="78"/>
      <c r="J57" s="26"/>
      <c r="K57" s="189"/>
      <c r="L57" s="78"/>
      <c r="M57" s="26"/>
      <c r="N57" s="189"/>
      <c r="O57" s="78"/>
      <c r="P57" s="26"/>
      <c r="Q57" s="189"/>
      <c r="R57" s="78"/>
      <c r="S57" s="26"/>
      <c r="T57" s="189"/>
      <c r="U57" s="146"/>
      <c r="V57" s="42"/>
      <c r="W57" s="335"/>
      <c r="X57" s="146"/>
      <c r="Y57" s="42"/>
      <c r="Z57" s="103"/>
      <c r="AA57" s="58"/>
    </row>
    <row r="58" spans="1:27" x14ac:dyDescent="0.2">
      <c r="A58" s="35" t="s">
        <v>59</v>
      </c>
      <c r="B58" s="36" t="s">
        <v>3</v>
      </c>
      <c r="C58" s="131">
        <f>C33/(C31+C33+I31)</f>
        <v>7.7335390221811001E-3</v>
      </c>
      <c r="D58" s="214">
        <f>D33/(D31+D33+J31)</f>
        <v>1.3984079879331795E-2</v>
      </c>
      <c r="E58" s="288">
        <f>E33/(E31+E33+K31)</f>
        <v>1.7541399032916117E-2</v>
      </c>
      <c r="F58" s="131">
        <v>1</v>
      </c>
      <c r="G58" s="214">
        <v>1</v>
      </c>
      <c r="H58" s="288">
        <v>1</v>
      </c>
      <c r="I58" s="131">
        <f>-I31/(C31+C33+I31)</f>
        <v>-0.3312786516289235</v>
      </c>
      <c r="J58" s="214">
        <f>-J31/(D31+D33+J31)</f>
        <v>-0.32919184246168848</v>
      </c>
      <c r="K58" s="288">
        <f>-K31/(E31+E33+K31)</f>
        <v>-0.32800419384213131</v>
      </c>
      <c r="L58" s="37"/>
      <c r="M58" s="199"/>
      <c r="N58" s="308"/>
      <c r="O58" s="37"/>
      <c r="P58" s="199"/>
      <c r="Q58" s="308"/>
      <c r="R58" s="37"/>
      <c r="S58" s="199"/>
      <c r="T58" s="308"/>
      <c r="U58" s="48"/>
      <c r="V58" s="124"/>
      <c r="W58" s="296"/>
      <c r="X58" s="37"/>
      <c r="Y58" s="199"/>
      <c r="Z58" s="104"/>
      <c r="AA58" s="72" t="s">
        <v>82</v>
      </c>
    </row>
    <row r="59" spans="1:27" x14ac:dyDescent="0.2">
      <c r="A59" s="38" t="s">
        <v>60</v>
      </c>
      <c r="B59" s="36" t="s">
        <v>2</v>
      </c>
      <c r="C59" s="131">
        <f>C$46*C58</f>
        <v>4.3694495475323218E-2</v>
      </c>
      <c r="D59" s="214">
        <f>D$46*D58</f>
        <v>7.9010051318224639E-2</v>
      </c>
      <c r="E59" s="288">
        <f>E$46*E58</f>
        <v>0.10524839419749671</v>
      </c>
      <c r="F59" s="131">
        <f t="shared" ref="F59:K59" si="3">F$48*F58</f>
        <v>0.3</v>
      </c>
      <c r="G59" s="214">
        <f t="shared" si="3"/>
        <v>0.3</v>
      </c>
      <c r="H59" s="288">
        <f t="shared" si="3"/>
        <v>0.3</v>
      </c>
      <c r="I59" s="131">
        <f t="shared" si="3"/>
        <v>-9.9383595488677048E-2</v>
      </c>
      <c r="J59" s="214">
        <f t="shared" si="3"/>
        <v>-9.8757552738506546E-2</v>
      </c>
      <c r="K59" s="288">
        <f t="shared" si="3"/>
        <v>-9.8401258152639393E-2</v>
      </c>
      <c r="L59" s="37"/>
      <c r="M59" s="199"/>
      <c r="N59" s="308"/>
      <c r="O59" s="37"/>
      <c r="P59" s="199"/>
      <c r="Q59" s="308"/>
      <c r="R59" s="37"/>
      <c r="S59" s="199"/>
      <c r="T59" s="308"/>
      <c r="U59" s="177">
        <f>SQRT(SUMSQ(C59,F59,I59))</f>
        <v>0.31903966522534472</v>
      </c>
      <c r="V59" s="230">
        <f>SQRT(SUMSQ(D59,G59,J59))</f>
        <v>0.32556971977167565</v>
      </c>
      <c r="W59" s="325">
        <f>SQRT(SUMSQ(E59,H59,K59))</f>
        <v>0.33280629814829832</v>
      </c>
      <c r="X59" s="147"/>
      <c r="Y59" s="249"/>
      <c r="Z59" s="105"/>
      <c r="AA59" s="72" t="s">
        <v>32</v>
      </c>
    </row>
    <row r="60" spans="1:27" x14ac:dyDescent="0.2">
      <c r="A60" s="182"/>
      <c r="B60" s="26"/>
      <c r="C60" s="40"/>
      <c r="D60" s="41"/>
      <c r="E60" s="164"/>
      <c r="F60" s="40"/>
      <c r="G60" s="41"/>
      <c r="H60" s="164"/>
      <c r="I60" s="40"/>
      <c r="J60" s="41"/>
      <c r="K60" s="164"/>
      <c r="L60" s="40"/>
      <c r="M60" s="41"/>
      <c r="N60" s="164"/>
      <c r="O60" s="40"/>
      <c r="P60" s="41"/>
      <c r="Q60" s="164"/>
      <c r="R60" s="40"/>
      <c r="S60" s="41"/>
      <c r="T60" s="164"/>
      <c r="U60" s="150"/>
      <c r="V60" s="74"/>
      <c r="W60" s="293"/>
      <c r="X60" s="146"/>
      <c r="Y60" s="42"/>
      <c r="Z60" s="103"/>
      <c r="AA60" s="72"/>
    </row>
    <row r="61" spans="1:27" x14ac:dyDescent="0.2">
      <c r="A61" s="39"/>
      <c r="B61" s="26"/>
      <c r="C61" s="40"/>
      <c r="D61" s="41"/>
      <c r="E61" s="164"/>
      <c r="F61" s="40"/>
      <c r="G61" s="41"/>
      <c r="H61" s="164"/>
      <c r="I61" s="40"/>
      <c r="J61" s="41"/>
      <c r="K61" s="164"/>
      <c r="L61" s="40"/>
      <c r="M61" s="41"/>
      <c r="N61" s="164"/>
      <c r="O61" s="40"/>
      <c r="P61" s="41"/>
      <c r="Q61" s="164"/>
      <c r="R61" s="40"/>
      <c r="S61" s="41"/>
      <c r="T61" s="164"/>
      <c r="U61" s="150"/>
      <c r="V61" s="74"/>
      <c r="W61" s="293"/>
      <c r="X61" s="146"/>
      <c r="Y61" s="42"/>
      <c r="Z61" s="103"/>
      <c r="AA61" s="72"/>
    </row>
    <row r="62" spans="1:27" x14ac:dyDescent="0.2">
      <c r="A62" s="35" t="s">
        <v>63</v>
      </c>
      <c r="B62" s="36" t="s">
        <v>3</v>
      </c>
      <c r="C62" s="131">
        <v>1</v>
      </c>
      <c r="D62" s="214">
        <v>1</v>
      </c>
      <c r="E62" s="288">
        <v>1</v>
      </c>
      <c r="F62" s="37">
        <v>1</v>
      </c>
      <c r="G62" s="199">
        <v>1</v>
      </c>
      <c r="H62" s="308">
        <v>1</v>
      </c>
      <c r="I62" s="37">
        <v>0</v>
      </c>
      <c r="J62" s="199">
        <v>0</v>
      </c>
      <c r="K62" s="308">
        <v>0</v>
      </c>
      <c r="L62" s="37"/>
      <c r="M62" s="199"/>
      <c r="N62" s="308"/>
      <c r="O62" s="37"/>
      <c r="P62" s="199"/>
      <c r="Q62" s="308"/>
      <c r="R62" s="37"/>
      <c r="S62" s="199"/>
      <c r="T62" s="308"/>
      <c r="U62" s="48"/>
      <c r="V62" s="124"/>
      <c r="W62" s="296"/>
      <c r="X62" s="37"/>
      <c r="Y62" s="199"/>
      <c r="Z62" s="104"/>
      <c r="AA62" s="72" t="s">
        <v>24</v>
      </c>
    </row>
    <row r="63" spans="1:27" x14ac:dyDescent="0.2">
      <c r="A63" s="38" t="s">
        <v>64</v>
      </c>
      <c r="B63" s="36" t="s">
        <v>2</v>
      </c>
      <c r="C63" s="131">
        <f>C$46*C62</f>
        <v>5.65</v>
      </c>
      <c r="D63" s="214">
        <f>D$46*D62</f>
        <v>5.65</v>
      </c>
      <c r="E63" s="288">
        <f>E$46*E62</f>
        <v>6</v>
      </c>
      <c r="F63" s="131">
        <f t="shared" ref="F63:K63" si="4">F$48*F62</f>
        <v>0.3</v>
      </c>
      <c r="G63" s="214">
        <f t="shared" si="4"/>
        <v>0.3</v>
      </c>
      <c r="H63" s="288">
        <f t="shared" si="4"/>
        <v>0.3</v>
      </c>
      <c r="I63" s="131">
        <f t="shared" si="4"/>
        <v>0</v>
      </c>
      <c r="J63" s="214">
        <f t="shared" si="4"/>
        <v>0</v>
      </c>
      <c r="K63" s="288">
        <f t="shared" si="4"/>
        <v>0</v>
      </c>
      <c r="L63" s="37"/>
      <c r="M63" s="199"/>
      <c r="N63" s="308"/>
      <c r="O63" s="37"/>
      <c r="P63" s="199"/>
      <c r="Q63" s="308"/>
      <c r="R63" s="37"/>
      <c r="S63" s="199"/>
      <c r="T63" s="308"/>
      <c r="U63" s="177">
        <f>SQRT(SUMSQ(C63,F63,I63))</f>
        <v>5.6579589959631207</v>
      </c>
      <c r="V63" s="230">
        <f>SQRT(SUMSQ(D63,G63,J63))</f>
        <v>5.6579589959631207</v>
      </c>
      <c r="W63" s="325">
        <f>SQRT(SUMSQ(E63,H63,K63))</f>
        <v>6.0074953183502364</v>
      </c>
      <c r="X63" s="147"/>
      <c r="Y63" s="249"/>
      <c r="Z63" s="105"/>
      <c r="AA63" s="72" t="s">
        <v>33</v>
      </c>
    </row>
    <row r="64" spans="1:27" x14ac:dyDescent="0.2">
      <c r="A64" s="39"/>
      <c r="B64" s="26"/>
      <c r="C64" s="40"/>
      <c r="D64" s="41"/>
      <c r="E64" s="164"/>
      <c r="F64" s="40"/>
      <c r="G64" s="41"/>
      <c r="H64" s="164"/>
      <c r="I64" s="40"/>
      <c r="J64" s="41"/>
      <c r="K64" s="164"/>
      <c r="L64" s="40"/>
      <c r="M64" s="41"/>
      <c r="N64" s="164"/>
      <c r="O64" s="40"/>
      <c r="P64" s="41"/>
      <c r="Q64" s="164"/>
      <c r="R64" s="40"/>
      <c r="S64" s="41"/>
      <c r="T64" s="164"/>
      <c r="U64" s="150"/>
      <c r="V64" s="74"/>
      <c r="W64" s="293"/>
      <c r="X64" s="146"/>
      <c r="Y64" s="42"/>
      <c r="Z64" s="103"/>
      <c r="AA64" s="72"/>
    </row>
    <row r="65" spans="1:27" x14ac:dyDescent="0.2">
      <c r="A65" s="39"/>
      <c r="B65" s="26"/>
      <c r="C65" s="40"/>
      <c r="D65" s="41"/>
      <c r="E65" s="164"/>
      <c r="F65" s="40"/>
      <c r="G65" s="41"/>
      <c r="H65" s="16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150"/>
      <c r="V65" s="74"/>
      <c r="W65" s="293"/>
      <c r="X65" s="146"/>
      <c r="Y65" s="42"/>
      <c r="Z65" s="103"/>
      <c r="AA65" s="72"/>
    </row>
    <row r="66" spans="1:27" x14ac:dyDescent="0.2">
      <c r="A66" s="35" t="s">
        <v>65</v>
      </c>
      <c r="B66" s="36" t="s">
        <v>3</v>
      </c>
      <c r="C66" s="131">
        <v>1</v>
      </c>
      <c r="D66" s="214">
        <v>1</v>
      </c>
      <c r="E66" s="288">
        <v>1</v>
      </c>
      <c r="F66" s="131">
        <f>F31/(C31+F31+I31)</f>
        <v>0.25029645644375892</v>
      </c>
      <c r="G66" s="214">
        <f>G31/(D31+G31+J31)</f>
        <v>0.25029645644375892</v>
      </c>
      <c r="H66" s="288">
        <f>H31/(E31+H31+K31)</f>
        <v>0.25029645644375892</v>
      </c>
      <c r="I66" s="131">
        <f>I31/(C31+F31+I31)</f>
        <v>0.25029645644375892</v>
      </c>
      <c r="J66" s="214">
        <f>J31/(D31+G31+J31)</f>
        <v>0.25029645644375892</v>
      </c>
      <c r="K66" s="288">
        <f>K31/(E31+H31+K31)</f>
        <v>0.25029645644375892</v>
      </c>
      <c r="L66" s="37"/>
      <c r="M66" s="199"/>
      <c r="N66" s="308"/>
      <c r="O66" s="37"/>
      <c r="P66" s="199"/>
      <c r="Q66" s="308"/>
      <c r="R66" s="37"/>
      <c r="S66" s="199"/>
      <c r="T66" s="308"/>
      <c r="U66" s="48"/>
      <c r="V66" s="124"/>
      <c r="W66" s="296"/>
      <c r="X66" s="37"/>
      <c r="Y66" s="199"/>
      <c r="Z66" s="104"/>
      <c r="AA66" s="72" t="s">
        <v>82</v>
      </c>
    </row>
    <row r="67" spans="1:27" x14ac:dyDescent="0.2">
      <c r="A67" s="38" t="s">
        <v>66</v>
      </c>
      <c r="B67" s="36" t="s">
        <v>2</v>
      </c>
      <c r="C67" s="131">
        <f>C$45*C66</f>
        <v>5.65</v>
      </c>
      <c r="D67" s="214">
        <f>D$45*D66</f>
        <v>5.65</v>
      </c>
      <c r="E67" s="288">
        <f>E$45*E66</f>
        <v>6</v>
      </c>
      <c r="F67" s="131">
        <f t="shared" ref="F67:K67" si="5">F$47*F66</f>
        <v>7.5088936933127667E-2</v>
      </c>
      <c r="G67" s="214">
        <f t="shared" si="5"/>
        <v>7.5088936933127667E-2</v>
      </c>
      <c r="H67" s="288">
        <f t="shared" si="5"/>
        <v>7.5088936933127667E-2</v>
      </c>
      <c r="I67" s="131">
        <f t="shared" si="5"/>
        <v>7.5088936933127667E-2</v>
      </c>
      <c r="J67" s="214">
        <f t="shared" si="5"/>
        <v>7.5088936933127667E-2</v>
      </c>
      <c r="K67" s="288">
        <f t="shared" si="5"/>
        <v>7.5088936933127667E-2</v>
      </c>
      <c r="L67" s="37"/>
      <c r="M67" s="199"/>
      <c r="N67" s="308"/>
      <c r="O67" s="37"/>
      <c r="P67" s="199"/>
      <c r="Q67" s="308"/>
      <c r="R67" s="37"/>
      <c r="S67" s="199"/>
      <c r="T67" s="308"/>
      <c r="U67" s="177">
        <f>SQRT(SUMSQ(C67,F67,I67))</f>
        <v>5.6509978496633222</v>
      </c>
      <c r="V67" s="230">
        <f>SQRT(SUMSQ(D67,G67,J67))</f>
        <v>5.6509978496633222</v>
      </c>
      <c r="W67" s="325">
        <f>SQRT(SUMSQ(E67,H67,K67))</f>
        <v>6.0009396511629323</v>
      </c>
      <c r="X67" s="147"/>
      <c r="Y67" s="249"/>
      <c r="Z67" s="105"/>
      <c r="AA67" s="72" t="s">
        <v>34</v>
      </c>
    </row>
    <row r="68" spans="1:27" x14ac:dyDescent="0.2">
      <c r="A68" s="39"/>
      <c r="B68" s="26"/>
      <c r="C68" s="40"/>
      <c r="D68" s="41"/>
      <c r="E68" s="164"/>
      <c r="F68" s="40"/>
      <c r="G68" s="41"/>
      <c r="H68" s="164"/>
      <c r="I68" s="40"/>
      <c r="J68" s="41"/>
      <c r="K68" s="164"/>
      <c r="L68" s="40"/>
      <c r="M68" s="41"/>
      <c r="N68" s="164"/>
      <c r="O68" s="40"/>
      <c r="P68" s="41"/>
      <c r="Q68" s="164"/>
      <c r="R68" s="40"/>
      <c r="S68" s="41"/>
      <c r="T68" s="164"/>
      <c r="U68" s="150"/>
      <c r="V68" s="74"/>
      <c r="W68" s="293"/>
      <c r="X68" s="146"/>
      <c r="Y68" s="42"/>
      <c r="Z68" s="103"/>
      <c r="AA68" s="72"/>
    </row>
    <row r="69" spans="1:27" x14ac:dyDescent="0.2">
      <c r="A69" s="39"/>
      <c r="B69" s="26"/>
      <c r="C69" s="40"/>
      <c r="D69" s="41"/>
      <c r="E69" s="164"/>
      <c r="F69" s="40"/>
      <c r="G69" s="41"/>
      <c r="H69" s="16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150"/>
      <c r="V69" s="74"/>
      <c r="W69" s="293"/>
      <c r="X69" s="146"/>
      <c r="Y69" s="42"/>
      <c r="Z69" s="103"/>
      <c r="AA69" s="72"/>
    </row>
    <row r="70" spans="1:27" x14ac:dyDescent="0.2">
      <c r="A70" s="35" t="s">
        <v>61</v>
      </c>
      <c r="B70" s="36" t="s">
        <v>3</v>
      </c>
      <c r="C70" s="131">
        <f>C33/(C31+C33+F31)</f>
        <v>7.7335390221811001E-3</v>
      </c>
      <c r="D70" s="214">
        <f>D33/(D31+D33+G31)</f>
        <v>1.3984079879331795E-2</v>
      </c>
      <c r="E70" s="288">
        <f>E33/(E31+E33+H31)</f>
        <v>1.7541399032916117E-2</v>
      </c>
      <c r="F70" s="131">
        <f>-F31/(C31+C33+F31)</f>
        <v>-0.3312786516289235</v>
      </c>
      <c r="G70" s="214">
        <f>-G31/(D31+D33+G31)</f>
        <v>-0.32919184246168848</v>
      </c>
      <c r="H70" s="288">
        <f>-H31/(E31+E33+H31)</f>
        <v>-0.32800419384213131</v>
      </c>
      <c r="I70" s="131">
        <v>1</v>
      </c>
      <c r="J70" s="214">
        <v>1</v>
      </c>
      <c r="K70" s="288">
        <v>1</v>
      </c>
      <c r="L70" s="37"/>
      <c r="M70" s="199"/>
      <c r="N70" s="308"/>
      <c r="O70" s="37"/>
      <c r="P70" s="199"/>
      <c r="Q70" s="308"/>
      <c r="R70" s="37"/>
      <c r="S70" s="199"/>
      <c r="T70" s="308"/>
      <c r="U70" s="48"/>
      <c r="V70" s="124"/>
      <c r="W70" s="296"/>
      <c r="X70" s="37"/>
      <c r="Y70" s="199"/>
      <c r="Z70" s="104"/>
      <c r="AA70" s="72" t="s">
        <v>82</v>
      </c>
    </row>
    <row r="71" spans="1:27" x14ac:dyDescent="0.2">
      <c r="A71" s="38" t="s">
        <v>62</v>
      </c>
      <c r="B71" s="36" t="s">
        <v>2</v>
      </c>
      <c r="C71" s="131">
        <f>C$46*C70</f>
        <v>4.3694495475323218E-2</v>
      </c>
      <c r="D71" s="214">
        <f>D$46*D70</f>
        <v>7.9010051318224639E-2</v>
      </c>
      <c r="E71" s="288">
        <f>E$46*E70</f>
        <v>0.10524839419749671</v>
      </c>
      <c r="F71" s="131">
        <f t="shared" ref="F71:K71" si="6">F$48*F70</f>
        <v>-9.9383595488677048E-2</v>
      </c>
      <c r="G71" s="214">
        <f t="shared" si="6"/>
        <v>-9.8757552738506546E-2</v>
      </c>
      <c r="H71" s="288">
        <f t="shared" si="6"/>
        <v>-9.8401258152639393E-2</v>
      </c>
      <c r="I71" s="131">
        <f t="shared" si="6"/>
        <v>0.3</v>
      </c>
      <c r="J71" s="214">
        <f t="shared" si="6"/>
        <v>0.3</v>
      </c>
      <c r="K71" s="288">
        <f t="shared" si="6"/>
        <v>0.3</v>
      </c>
      <c r="L71" s="37"/>
      <c r="M71" s="199"/>
      <c r="N71" s="308"/>
      <c r="O71" s="37"/>
      <c r="P71" s="199"/>
      <c r="Q71" s="308"/>
      <c r="R71" s="37"/>
      <c r="S71" s="199"/>
      <c r="T71" s="308"/>
      <c r="U71" s="177">
        <f>SQRT(SUMSQ(C71,F71,I71))</f>
        <v>0.31903966522534472</v>
      </c>
      <c r="V71" s="230">
        <f>SQRT(SUMSQ(D71,G71,J71))</f>
        <v>0.32556971977167559</v>
      </c>
      <c r="W71" s="325">
        <f>SQRT(SUMSQ(E71,H71,K71))</f>
        <v>0.33280629814829832</v>
      </c>
      <c r="X71" s="147"/>
      <c r="Y71" s="249"/>
      <c r="Z71" s="105"/>
      <c r="AA71" s="72" t="s">
        <v>32</v>
      </c>
    </row>
    <row r="72" spans="1:27" x14ac:dyDescent="0.2">
      <c r="A72" s="39"/>
      <c r="B72" s="26"/>
      <c r="C72" s="40"/>
      <c r="D72" s="41"/>
      <c r="E72" s="164"/>
      <c r="F72" s="40"/>
      <c r="G72" s="41"/>
      <c r="H72" s="164"/>
      <c r="I72" s="40"/>
      <c r="J72" s="41"/>
      <c r="K72" s="164"/>
      <c r="L72" s="40"/>
      <c r="M72" s="41"/>
      <c r="N72" s="164"/>
      <c r="O72" s="40"/>
      <c r="P72" s="41"/>
      <c r="Q72" s="164"/>
      <c r="R72" s="40"/>
      <c r="S72" s="41"/>
      <c r="T72" s="164"/>
      <c r="U72" s="150"/>
      <c r="V72" s="74"/>
      <c r="W72" s="293"/>
      <c r="X72" s="146"/>
      <c r="Y72" s="42"/>
      <c r="Z72" s="103"/>
      <c r="AA72" s="72"/>
    </row>
    <row r="73" spans="1:27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150"/>
      <c r="V73" s="74"/>
      <c r="W73" s="293"/>
      <c r="X73" s="146"/>
      <c r="Y73" s="42"/>
      <c r="Z73" s="103"/>
      <c r="AA73" s="72"/>
    </row>
    <row r="74" spans="1:27" x14ac:dyDescent="0.2">
      <c r="A74" s="35" t="s">
        <v>67</v>
      </c>
      <c r="B74" s="36" t="s">
        <v>3</v>
      </c>
      <c r="C74" s="131">
        <v>1</v>
      </c>
      <c r="D74" s="214">
        <v>1</v>
      </c>
      <c r="E74" s="288">
        <v>1</v>
      </c>
      <c r="F74" s="37">
        <v>0</v>
      </c>
      <c r="G74" s="199">
        <v>0</v>
      </c>
      <c r="H74" s="308">
        <v>0</v>
      </c>
      <c r="I74" s="131">
        <v>1</v>
      </c>
      <c r="J74" s="214">
        <v>1</v>
      </c>
      <c r="K74" s="288">
        <v>1</v>
      </c>
      <c r="L74" s="37"/>
      <c r="M74" s="199"/>
      <c r="N74" s="308"/>
      <c r="O74" s="37"/>
      <c r="P74" s="199"/>
      <c r="Q74" s="308"/>
      <c r="R74" s="37"/>
      <c r="S74" s="199"/>
      <c r="T74" s="308"/>
      <c r="U74" s="48"/>
      <c r="V74" s="124"/>
      <c r="W74" s="296"/>
      <c r="X74" s="37"/>
      <c r="Y74" s="199"/>
      <c r="Z74" s="104"/>
      <c r="AA74" s="72" t="s">
        <v>24</v>
      </c>
    </row>
    <row r="75" spans="1:27" x14ac:dyDescent="0.2">
      <c r="A75" s="38" t="s">
        <v>68</v>
      </c>
      <c r="B75" s="36" t="s">
        <v>2</v>
      </c>
      <c r="C75" s="131">
        <f>C$46*C74</f>
        <v>5.65</v>
      </c>
      <c r="D75" s="214">
        <f>D$46*D74</f>
        <v>5.65</v>
      </c>
      <c r="E75" s="288">
        <f>E$46*E74</f>
        <v>6</v>
      </c>
      <c r="F75" s="131">
        <f t="shared" ref="F75:K75" si="7">F$48*F74</f>
        <v>0</v>
      </c>
      <c r="G75" s="214">
        <f t="shared" si="7"/>
        <v>0</v>
      </c>
      <c r="H75" s="288">
        <f t="shared" si="7"/>
        <v>0</v>
      </c>
      <c r="I75" s="131">
        <f t="shared" si="7"/>
        <v>0.3</v>
      </c>
      <c r="J75" s="214">
        <f t="shared" si="7"/>
        <v>0.3</v>
      </c>
      <c r="K75" s="288">
        <f t="shared" si="7"/>
        <v>0.3</v>
      </c>
      <c r="L75" s="37"/>
      <c r="M75" s="199"/>
      <c r="N75" s="308"/>
      <c r="O75" s="37"/>
      <c r="P75" s="199"/>
      <c r="Q75" s="308"/>
      <c r="R75" s="37"/>
      <c r="S75" s="199"/>
      <c r="T75" s="308"/>
      <c r="U75" s="177">
        <f>SQRT(SUMSQ(C75,F75,I75))</f>
        <v>5.6579589959631207</v>
      </c>
      <c r="V75" s="230">
        <f>SQRT(SUMSQ(D75,G75,J75))</f>
        <v>5.6579589959631207</v>
      </c>
      <c r="W75" s="325">
        <f>SQRT(SUMSQ(E75,H75,K75))</f>
        <v>6.0074953183502364</v>
      </c>
      <c r="X75" s="147"/>
      <c r="Y75" s="249"/>
      <c r="Z75" s="105"/>
      <c r="AA75" s="72" t="s">
        <v>33</v>
      </c>
    </row>
    <row r="76" spans="1:27" x14ac:dyDescent="0.2">
      <c r="A76" s="39"/>
      <c r="B76" s="26"/>
      <c r="C76" s="40"/>
      <c r="D76" s="41"/>
      <c r="E76" s="164"/>
      <c r="F76" s="40"/>
      <c r="G76" s="41"/>
      <c r="H76" s="164"/>
      <c r="I76" s="40"/>
      <c r="J76" s="41"/>
      <c r="K76" s="164"/>
      <c r="L76" s="40"/>
      <c r="M76" s="41"/>
      <c r="N76" s="164"/>
      <c r="O76" s="40"/>
      <c r="P76" s="41"/>
      <c r="Q76" s="164"/>
      <c r="R76" s="40"/>
      <c r="S76" s="41"/>
      <c r="T76" s="164"/>
      <c r="U76" s="150"/>
      <c r="V76" s="74"/>
      <c r="W76" s="293"/>
      <c r="X76" s="146"/>
      <c r="Y76" s="42"/>
      <c r="Z76" s="103"/>
      <c r="AA76" s="72"/>
    </row>
    <row r="77" spans="1:27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164"/>
      <c r="L77" s="40"/>
      <c r="M77" s="41"/>
      <c r="N77" s="164"/>
      <c r="O77" s="40"/>
      <c r="P77" s="41"/>
      <c r="Q77" s="164"/>
      <c r="R77" s="40"/>
      <c r="S77" s="41"/>
      <c r="T77" s="164"/>
      <c r="U77" s="150"/>
      <c r="V77" s="74"/>
      <c r="W77" s="293"/>
      <c r="X77" s="146"/>
      <c r="Y77" s="42"/>
      <c r="Z77" s="103"/>
      <c r="AA77" s="72"/>
    </row>
    <row r="78" spans="1:27" x14ac:dyDescent="0.2">
      <c r="A78" s="123" t="s">
        <v>147</v>
      </c>
      <c r="B78" s="170" t="s">
        <v>3</v>
      </c>
      <c r="C78" s="131">
        <v>1</v>
      </c>
      <c r="D78" s="214">
        <v>1</v>
      </c>
      <c r="E78" s="288">
        <v>1</v>
      </c>
      <c r="F78" s="37">
        <f>F31/(I31+F31+C31)</f>
        <v>0.25029645644375892</v>
      </c>
      <c r="G78" s="199">
        <f t="shared" ref="G78:H78" si="8">G31/(J31+G31+D31)</f>
        <v>0.25029645644375892</v>
      </c>
      <c r="H78" s="308">
        <f t="shared" si="8"/>
        <v>0.25029645644375892</v>
      </c>
      <c r="I78" s="131">
        <f>I31/(I31+F31+C31)</f>
        <v>0.25029645644375892</v>
      </c>
      <c r="J78" s="214">
        <f t="shared" ref="J78:K78" si="9">J31/(J31+G31+D31)</f>
        <v>0.25029645644375892</v>
      </c>
      <c r="K78" s="288">
        <f t="shared" si="9"/>
        <v>0.25029645644375892</v>
      </c>
      <c r="L78" s="37">
        <v>1</v>
      </c>
      <c r="M78" s="199">
        <v>1</v>
      </c>
      <c r="N78" s="308">
        <v>1</v>
      </c>
      <c r="O78" s="37">
        <v>0</v>
      </c>
      <c r="P78" s="199">
        <v>0</v>
      </c>
      <c r="Q78" s="308">
        <v>0</v>
      </c>
      <c r="R78" s="131">
        <v>0</v>
      </c>
      <c r="S78" s="214">
        <v>0</v>
      </c>
      <c r="T78" s="288">
        <v>0</v>
      </c>
      <c r="U78" s="48"/>
      <c r="V78" s="124"/>
      <c r="W78" s="296"/>
      <c r="X78" s="37"/>
      <c r="Y78" s="199"/>
      <c r="Z78" s="104"/>
      <c r="AA78" s="172" t="s">
        <v>24</v>
      </c>
    </row>
    <row r="79" spans="1:27" x14ac:dyDescent="0.2">
      <c r="A79" s="171" t="s">
        <v>146</v>
      </c>
      <c r="B79" s="170" t="s">
        <v>2</v>
      </c>
      <c r="C79" s="131">
        <f>C$46*C78</f>
        <v>5.65</v>
      </c>
      <c r="D79" s="214">
        <f>D$46*D78</f>
        <v>5.65</v>
      </c>
      <c r="E79" s="288">
        <f>E$46*E78</f>
        <v>6</v>
      </c>
      <c r="F79" s="131">
        <f t="shared" ref="F79:K79" si="10">F$48*F78</f>
        <v>7.5088936933127667E-2</v>
      </c>
      <c r="G79" s="214">
        <f t="shared" si="10"/>
        <v>7.5088936933127667E-2</v>
      </c>
      <c r="H79" s="288">
        <f t="shared" si="10"/>
        <v>7.5088936933127667E-2</v>
      </c>
      <c r="I79" s="131">
        <f t="shared" si="10"/>
        <v>7.5088936933127667E-2</v>
      </c>
      <c r="J79" s="214">
        <f t="shared" si="10"/>
        <v>7.5088936933127667E-2</v>
      </c>
      <c r="K79" s="288">
        <f t="shared" si="10"/>
        <v>7.5088936933127667E-2</v>
      </c>
      <c r="L79" s="37">
        <f>L$49*L78</f>
        <v>3.5</v>
      </c>
      <c r="M79" s="199">
        <f>M$49*M78</f>
        <v>3.5</v>
      </c>
      <c r="N79" s="308">
        <f>N$49*N78</f>
        <v>3.5</v>
      </c>
      <c r="O79" s="37">
        <f>O$50*O78</f>
        <v>0</v>
      </c>
      <c r="P79" s="199">
        <f>P$50*P78</f>
        <v>0</v>
      </c>
      <c r="Q79" s="308">
        <f>Q$50*Q78</f>
        <v>0</v>
      </c>
      <c r="R79" s="37">
        <f>R$51*R78</f>
        <v>0</v>
      </c>
      <c r="S79" s="199">
        <f>S$51*S78</f>
        <v>0</v>
      </c>
      <c r="T79" s="308">
        <f>T$51*T78</f>
        <v>0</v>
      </c>
      <c r="U79" s="177">
        <f>SQRT(SUMSQ(C79,F79,I79))+SUM(L79,O79,R79)</f>
        <v>9.1509978496633231</v>
      </c>
      <c r="V79" s="230">
        <f>SQRT(SUMSQ(D79,G79,J79))+SUM(M79,P79,S79)</f>
        <v>9.1509978496633231</v>
      </c>
      <c r="W79" s="325">
        <f>SQRT(SUMSQ(E79,H79,K79))+SUM(N79,Q79,T79)</f>
        <v>9.5009396511629323</v>
      </c>
      <c r="X79" s="147"/>
      <c r="Y79" s="249"/>
      <c r="Z79" s="105"/>
      <c r="AA79" s="58" t="s">
        <v>148</v>
      </c>
    </row>
    <row r="80" spans="1:27" ht="13.5" thickBot="1" x14ac:dyDescent="0.25">
      <c r="A80" s="203"/>
      <c r="B80" s="95"/>
      <c r="C80" s="71"/>
      <c r="D80" s="200"/>
      <c r="E80" s="289"/>
      <c r="F80" s="71"/>
      <c r="G80" s="200"/>
      <c r="H80" s="289"/>
      <c r="I80" s="71"/>
      <c r="J80" s="200"/>
      <c r="K80" s="289"/>
      <c r="L80" s="71"/>
      <c r="M80" s="200"/>
      <c r="N80" s="289"/>
      <c r="O80" s="71"/>
      <c r="P80" s="200"/>
      <c r="Q80" s="289"/>
      <c r="R80" s="71"/>
      <c r="S80" s="200"/>
      <c r="T80" s="289"/>
      <c r="U80" s="148"/>
      <c r="V80" s="231"/>
      <c r="W80" s="336"/>
      <c r="X80" s="148"/>
      <c r="Y80" s="231"/>
      <c r="Z80" s="106"/>
      <c r="AA80" s="73"/>
    </row>
    <row r="81" spans="1:27" x14ac:dyDescent="0.2">
      <c r="B81" s="26"/>
      <c r="C81" s="41"/>
      <c r="D81" s="41"/>
      <c r="E81" s="212"/>
      <c r="F81" s="41"/>
      <c r="G81" s="41"/>
      <c r="H81" s="212"/>
      <c r="I81" s="41"/>
      <c r="J81" s="41"/>
      <c r="K81" s="212"/>
      <c r="L81" s="41"/>
      <c r="M81" s="41"/>
      <c r="N81" s="212"/>
      <c r="O81" s="41"/>
      <c r="P81" s="41"/>
      <c r="Q81" s="212"/>
      <c r="R81" s="41"/>
      <c r="S81" s="41"/>
      <c r="T81" s="212"/>
      <c r="U81" s="42"/>
      <c r="V81" s="42"/>
      <c r="W81" s="337"/>
      <c r="X81" s="42"/>
      <c r="Y81" s="42"/>
      <c r="Z81" s="42"/>
      <c r="AA81" s="42"/>
    </row>
    <row r="82" spans="1:27" ht="13.5" thickBot="1" x14ac:dyDescent="0.25">
      <c r="A82" s="44"/>
      <c r="L82" s="47"/>
      <c r="M82" s="47"/>
      <c r="N82" s="318"/>
      <c r="O82" s="47"/>
      <c r="P82" s="47"/>
      <c r="Q82" s="318"/>
      <c r="R82" s="47"/>
      <c r="S82" s="47"/>
      <c r="T82" s="318"/>
    </row>
    <row r="83" spans="1:27" x14ac:dyDescent="0.2">
      <c r="A83" s="9" t="s">
        <v>21</v>
      </c>
      <c r="B83" s="11"/>
      <c r="C83" s="11"/>
      <c r="D83" s="11"/>
      <c r="E83" s="290"/>
      <c r="F83" s="11"/>
      <c r="G83" s="11"/>
      <c r="H83" s="290"/>
      <c r="I83" s="11"/>
      <c r="J83" s="11"/>
      <c r="K83" s="290"/>
      <c r="L83" s="29"/>
      <c r="M83" s="29"/>
      <c r="N83" s="319"/>
      <c r="O83" s="29"/>
      <c r="P83" s="29"/>
      <c r="Q83" s="319"/>
      <c r="R83" s="29"/>
      <c r="S83" s="29"/>
      <c r="T83" s="319"/>
      <c r="U83" s="45"/>
      <c r="V83" s="45"/>
      <c r="W83" s="319"/>
      <c r="X83" s="45"/>
      <c r="Y83" s="45"/>
      <c r="Z83" s="253"/>
      <c r="AA83" s="13" t="s">
        <v>0</v>
      </c>
    </row>
    <row r="84" spans="1:27" ht="13.5" thickBot="1" x14ac:dyDescent="0.25">
      <c r="A84" s="193" t="s">
        <v>151</v>
      </c>
      <c r="B84" s="254"/>
      <c r="C84" s="254"/>
      <c r="D84" s="254"/>
      <c r="E84" s="291"/>
      <c r="F84" s="254"/>
      <c r="G84" s="254"/>
      <c r="H84" s="291"/>
      <c r="I84" s="254"/>
      <c r="J84" s="254"/>
      <c r="K84" s="291"/>
      <c r="L84" s="254"/>
      <c r="M84" s="254"/>
      <c r="N84" s="291"/>
      <c r="O84" s="254"/>
      <c r="P84" s="254"/>
      <c r="Q84" s="291"/>
      <c r="R84" s="254"/>
      <c r="S84" s="254"/>
      <c r="T84" s="291"/>
      <c r="U84" s="95"/>
      <c r="V84" s="95"/>
      <c r="W84" s="291"/>
      <c r="X84" s="95"/>
      <c r="Y84" s="95"/>
      <c r="Z84" s="255"/>
      <c r="AA84" s="70"/>
    </row>
    <row r="85" spans="1:27" x14ac:dyDescent="0.2">
      <c r="B85" s="18"/>
      <c r="C85" s="18"/>
      <c r="D85" s="18"/>
      <c r="E85" s="216"/>
      <c r="F85" s="18"/>
      <c r="G85" s="18"/>
      <c r="H85" s="216"/>
      <c r="I85" s="18"/>
      <c r="J85" s="18"/>
      <c r="K85" s="216"/>
      <c r="L85" s="21"/>
      <c r="M85" s="21"/>
      <c r="N85" s="307"/>
      <c r="O85" s="21"/>
      <c r="P85" s="21"/>
      <c r="Q85" s="307"/>
      <c r="R85" s="21"/>
      <c r="S85" s="21"/>
      <c r="T85" s="307"/>
      <c r="U85" s="26"/>
      <c r="V85" s="26"/>
      <c r="W85" s="307"/>
      <c r="X85" s="26"/>
      <c r="Y85" s="26"/>
      <c r="Z85" s="26"/>
      <c r="AA85" s="55"/>
    </row>
    <row r="86" spans="1:27" ht="13.5" thickBot="1" x14ac:dyDescent="0.25">
      <c r="L86" s="47"/>
      <c r="M86" s="47"/>
      <c r="N86" s="318"/>
      <c r="O86" s="47"/>
      <c r="P86" s="47"/>
      <c r="Q86" s="318"/>
      <c r="R86" s="47"/>
      <c r="S86" s="47"/>
      <c r="T86" s="318"/>
      <c r="U86" s="44"/>
      <c r="V86" s="44"/>
      <c r="X86" s="44"/>
      <c r="Y86" s="44"/>
      <c r="Z86" s="44"/>
    </row>
    <row r="87" spans="1:27" ht="13.5" thickBot="1" x14ac:dyDescent="0.25">
      <c r="A87" s="122" t="s">
        <v>22</v>
      </c>
      <c r="B87" s="65"/>
      <c r="C87" s="355" t="s">
        <v>35</v>
      </c>
      <c r="D87" s="356"/>
      <c r="E87" s="356"/>
      <c r="F87" s="356"/>
      <c r="G87" s="356"/>
      <c r="H87" s="356"/>
      <c r="I87" s="356"/>
      <c r="J87" s="356"/>
      <c r="K87" s="357"/>
      <c r="L87" s="87"/>
      <c r="M87" s="87"/>
      <c r="N87" s="320"/>
      <c r="O87" s="87"/>
      <c r="P87" s="87"/>
      <c r="Q87" s="320"/>
      <c r="R87" s="87"/>
      <c r="S87" s="87"/>
      <c r="T87" s="320"/>
      <c r="U87" s="12"/>
      <c r="V87" s="12"/>
      <c r="W87" s="332"/>
      <c r="X87" s="12"/>
      <c r="Y87" s="12"/>
      <c r="Z87" s="12"/>
      <c r="AA87" s="13" t="s">
        <v>0</v>
      </c>
    </row>
    <row r="88" spans="1:27" x14ac:dyDescent="0.2">
      <c r="A88" s="250"/>
      <c r="B88" s="15"/>
      <c r="C88" s="349" t="s">
        <v>36</v>
      </c>
      <c r="D88" s="350"/>
      <c r="E88" s="347"/>
      <c r="F88" s="349" t="s">
        <v>37</v>
      </c>
      <c r="G88" s="351"/>
      <c r="H88" s="347"/>
      <c r="I88" s="345" t="s">
        <v>80</v>
      </c>
      <c r="J88" s="346"/>
      <c r="K88" s="347"/>
      <c r="L88" s="17"/>
      <c r="M88" s="17"/>
      <c r="N88" s="314"/>
      <c r="O88" s="17"/>
      <c r="P88" s="17"/>
      <c r="Q88" s="314"/>
      <c r="R88" s="17"/>
      <c r="S88" s="17"/>
      <c r="T88" s="314"/>
      <c r="U88" s="8"/>
      <c r="V88" s="8"/>
      <c r="W88" s="285"/>
      <c r="X88" s="8"/>
      <c r="Y88" s="8"/>
      <c r="Z88" s="8"/>
      <c r="AA88" s="101"/>
    </row>
    <row r="89" spans="1:27" x14ac:dyDescent="0.2">
      <c r="A89" s="30"/>
      <c r="B89" s="15"/>
      <c r="C89" s="129" t="s">
        <v>74</v>
      </c>
      <c r="D89" s="181" t="s">
        <v>75</v>
      </c>
      <c r="E89" s="277" t="s">
        <v>106</v>
      </c>
      <c r="F89" s="129" t="s">
        <v>74</v>
      </c>
      <c r="G89" s="181" t="s">
        <v>75</v>
      </c>
      <c r="H89" s="277" t="s">
        <v>106</v>
      </c>
      <c r="I89" s="129" t="s">
        <v>74</v>
      </c>
      <c r="J89" s="181" t="s">
        <v>75</v>
      </c>
      <c r="K89" s="277" t="s">
        <v>106</v>
      </c>
      <c r="L89" s="17"/>
      <c r="M89" s="17"/>
      <c r="N89" s="314"/>
      <c r="O89" s="17"/>
      <c r="P89" s="17"/>
      <c r="Q89" s="314"/>
      <c r="R89" s="17"/>
      <c r="S89" s="17"/>
      <c r="T89" s="314"/>
      <c r="U89" s="8"/>
      <c r="V89" s="8"/>
      <c r="W89" s="285"/>
      <c r="X89" s="8"/>
      <c r="Y89" s="8"/>
      <c r="Z89" s="8"/>
      <c r="AA89" s="101"/>
    </row>
    <row r="90" spans="1:27" s="44" customFormat="1" x14ac:dyDescent="0.2">
      <c r="A90" s="19" t="s">
        <v>83</v>
      </c>
      <c r="B90" s="97" t="s">
        <v>86</v>
      </c>
      <c r="C90" s="184">
        <f>C10</f>
        <v>-95</v>
      </c>
      <c r="D90" s="215">
        <f>D10</f>
        <v>-95</v>
      </c>
      <c r="E90" s="292">
        <f>E10</f>
        <v>-95</v>
      </c>
      <c r="F90" s="14"/>
      <c r="G90" s="118"/>
      <c r="H90" s="286"/>
      <c r="I90" s="14"/>
      <c r="J90" s="118"/>
      <c r="K90" s="286"/>
      <c r="L90" s="24"/>
      <c r="M90" s="24"/>
      <c r="N90" s="222"/>
      <c r="O90" s="24"/>
      <c r="P90" s="24"/>
      <c r="Q90" s="222"/>
      <c r="R90" s="24"/>
      <c r="S90" s="24"/>
      <c r="T90" s="222"/>
      <c r="U90" s="118"/>
      <c r="V90" s="118"/>
      <c r="W90" s="285"/>
      <c r="X90" s="118"/>
      <c r="Y90" s="118"/>
      <c r="Z90" s="118"/>
      <c r="AA90" s="119"/>
    </row>
    <row r="91" spans="1:27" s="44" customFormat="1" x14ac:dyDescent="0.2">
      <c r="A91" s="19" t="s">
        <v>84</v>
      </c>
      <c r="B91" s="96" t="s">
        <v>2</v>
      </c>
      <c r="C91" s="78"/>
      <c r="D91" s="26"/>
      <c r="E91" s="189"/>
      <c r="F91" s="46">
        <f t="shared" ref="F91:K91" si="11">F11</f>
        <v>-3</v>
      </c>
      <c r="G91" s="24">
        <f t="shared" si="11"/>
        <v>-3</v>
      </c>
      <c r="H91" s="145">
        <f t="shared" si="11"/>
        <v>-3</v>
      </c>
      <c r="I91" s="46">
        <f t="shared" si="11"/>
        <v>-3</v>
      </c>
      <c r="J91" s="24">
        <f t="shared" si="11"/>
        <v>-3</v>
      </c>
      <c r="K91" s="145">
        <f t="shared" si="11"/>
        <v>-3</v>
      </c>
      <c r="L91" s="24"/>
      <c r="M91" s="24"/>
      <c r="N91" s="222"/>
      <c r="O91" s="24"/>
      <c r="P91" s="24"/>
      <c r="Q91" s="222"/>
      <c r="R91" s="24"/>
      <c r="S91" s="24"/>
      <c r="T91" s="222"/>
      <c r="U91" s="118"/>
      <c r="V91" s="118"/>
      <c r="W91" s="285"/>
      <c r="X91" s="118"/>
      <c r="Y91" s="118"/>
      <c r="Z91" s="118"/>
      <c r="AA91" s="119"/>
    </row>
    <row r="92" spans="1:27" s="44" customFormat="1" x14ac:dyDescent="0.2">
      <c r="A92" s="14"/>
      <c r="B92" s="96"/>
      <c r="C92" s="78"/>
      <c r="D92" s="26"/>
      <c r="E92" s="189"/>
      <c r="F92" s="46"/>
      <c r="G92" s="24"/>
      <c r="H92" s="145"/>
      <c r="I92" s="46"/>
      <c r="J92" s="24"/>
      <c r="K92" s="145"/>
      <c r="L92" s="24"/>
      <c r="M92" s="24"/>
      <c r="N92" s="222"/>
      <c r="O92" s="24"/>
      <c r="P92" s="24"/>
      <c r="Q92" s="222"/>
      <c r="R92" s="24"/>
      <c r="S92" s="24"/>
      <c r="T92" s="222"/>
      <c r="U92" s="118"/>
      <c r="V92" s="118"/>
      <c r="W92" s="285"/>
      <c r="X92" s="118"/>
      <c r="Y92" s="118"/>
      <c r="Z92" s="118"/>
      <c r="AA92" s="94"/>
    </row>
    <row r="93" spans="1:27" s="44" customFormat="1" x14ac:dyDescent="0.2">
      <c r="A93" s="14" t="s">
        <v>8</v>
      </c>
      <c r="B93" s="96" t="s">
        <v>2</v>
      </c>
      <c r="C93" s="149">
        <v>-1.7</v>
      </c>
      <c r="D93" s="190">
        <v>-1.7</v>
      </c>
      <c r="E93" s="256">
        <v>0</v>
      </c>
      <c r="F93" s="149">
        <v>0</v>
      </c>
      <c r="G93" s="190">
        <v>0</v>
      </c>
      <c r="H93" s="256">
        <v>0</v>
      </c>
      <c r="I93" s="149">
        <v>0</v>
      </c>
      <c r="J93" s="190">
        <v>0</v>
      </c>
      <c r="K93" s="256">
        <v>0</v>
      </c>
      <c r="L93" s="24"/>
      <c r="M93" s="24"/>
      <c r="N93" s="222"/>
      <c r="O93" s="24"/>
      <c r="P93" s="24"/>
      <c r="Q93" s="222"/>
      <c r="R93" s="24"/>
      <c r="S93" s="24"/>
      <c r="T93" s="222"/>
      <c r="U93" s="118"/>
      <c r="V93" s="118"/>
      <c r="W93" s="285"/>
      <c r="X93" s="118"/>
      <c r="Y93" s="118"/>
      <c r="Z93" s="118"/>
      <c r="AA93" s="120" t="s">
        <v>6</v>
      </c>
    </row>
    <row r="94" spans="1:27" s="44" customFormat="1" x14ac:dyDescent="0.2">
      <c r="A94" s="43" t="s">
        <v>7</v>
      </c>
      <c r="B94" s="96" t="s">
        <v>2</v>
      </c>
      <c r="C94" s="150">
        <f>C90+C93</f>
        <v>-96.7</v>
      </c>
      <c r="D94" s="74">
        <f>D90+D93</f>
        <v>-96.7</v>
      </c>
      <c r="E94" s="293">
        <f>E90+E93</f>
        <v>-95</v>
      </c>
      <c r="F94" s="150">
        <f t="shared" ref="F94:K94" si="12">F91+F93</f>
        <v>-3</v>
      </c>
      <c r="G94" s="74">
        <f t="shared" si="12"/>
        <v>-3</v>
      </c>
      <c r="H94" s="293">
        <f t="shared" si="12"/>
        <v>-3</v>
      </c>
      <c r="I94" s="150">
        <f t="shared" si="12"/>
        <v>-3</v>
      </c>
      <c r="J94" s="74">
        <f t="shared" si="12"/>
        <v>-3</v>
      </c>
      <c r="K94" s="293">
        <f t="shared" si="12"/>
        <v>-3</v>
      </c>
      <c r="L94" s="74"/>
      <c r="M94" s="74"/>
      <c r="N94" s="316"/>
      <c r="O94" s="74"/>
      <c r="P94" s="74"/>
      <c r="Q94" s="316"/>
      <c r="R94" s="74"/>
      <c r="S94" s="74"/>
      <c r="T94" s="316"/>
      <c r="U94" s="118"/>
      <c r="V94" s="118"/>
      <c r="W94" s="285"/>
      <c r="X94" s="118"/>
      <c r="Y94" s="118"/>
      <c r="Z94" s="118"/>
      <c r="AA94" s="120" t="s">
        <v>10</v>
      </c>
    </row>
    <row r="95" spans="1:27" x14ac:dyDescent="0.2">
      <c r="A95" s="114"/>
      <c r="B95" s="115"/>
      <c r="C95" s="151"/>
      <c r="D95" s="216"/>
      <c r="E95" s="115"/>
      <c r="F95" s="151"/>
      <c r="G95" s="222"/>
      <c r="H95" s="145"/>
      <c r="I95" s="135"/>
      <c r="J95" s="23"/>
      <c r="K95" s="145"/>
      <c r="L95" s="23"/>
      <c r="M95" s="23"/>
      <c r="N95" s="222"/>
      <c r="O95" s="23"/>
      <c r="P95" s="23"/>
      <c r="Q95" s="222"/>
      <c r="R95" s="23"/>
      <c r="S95" s="23"/>
      <c r="T95" s="222"/>
      <c r="U95" s="8"/>
      <c r="V95" s="8"/>
      <c r="W95" s="285"/>
      <c r="X95" s="8"/>
      <c r="Y95" s="8"/>
      <c r="Z95" s="8"/>
      <c r="AA95" s="56"/>
    </row>
    <row r="96" spans="1:27" s="44" customFormat="1" x14ac:dyDescent="0.2">
      <c r="A96" s="121" t="s">
        <v>5</v>
      </c>
      <c r="B96" s="96"/>
      <c r="C96" s="143"/>
      <c r="D96" s="27"/>
      <c r="E96" s="115"/>
      <c r="F96" s="143"/>
      <c r="G96" s="24"/>
      <c r="H96" s="145"/>
      <c r="I96" s="46"/>
      <c r="J96" s="24"/>
      <c r="K96" s="145"/>
      <c r="L96" s="24"/>
      <c r="M96" s="24"/>
      <c r="N96" s="222"/>
      <c r="O96" s="24"/>
      <c r="P96" s="24"/>
      <c r="Q96" s="222"/>
      <c r="R96" s="24"/>
      <c r="S96" s="24"/>
      <c r="T96" s="222"/>
      <c r="U96" s="118"/>
      <c r="V96" s="118"/>
      <c r="W96" s="285"/>
      <c r="X96" s="118"/>
      <c r="Y96" s="118"/>
      <c r="Z96" s="118"/>
      <c r="AA96" s="94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1.7103696716017796</v>
      </c>
      <c r="D97" s="41">
        <f>(10^12)*(10^-3)*(D5/15)*10^(D94/10)</f>
        <v>1.7103696716017796</v>
      </c>
      <c r="E97" s="164">
        <f>(10^12)*(10^-3)*(E5/15)*10^(E94/10)</f>
        <v>2.5298221281346995</v>
      </c>
      <c r="F97" s="40">
        <f>(10^12)*(10^-3)*(C5/15)*10^((C94+F94)/10)</f>
        <v>0.85721544419008155</v>
      </c>
      <c r="G97" s="41">
        <f>(10^12)*(10^-3)*(D5/15)*10^((D94+G94)/10)</f>
        <v>0.85721544419008155</v>
      </c>
      <c r="H97" s="164">
        <f>(10^12)*(10^-3)*(E5/15)*10^((E94+H94)/10)</f>
        <v>1.2679145539688879</v>
      </c>
      <c r="I97" s="40">
        <f>(10^12)*(10^-3)*(C5/15)*10^((C94+I94)/10)</f>
        <v>0.85721544419008155</v>
      </c>
      <c r="J97" s="41">
        <f>(10^12)*(10^-3)*(D5/15)*10^((D94+J94)/10)</f>
        <v>0.85721544419008155</v>
      </c>
      <c r="K97" s="164">
        <f>(10^12)*(10^-3)*(E5/15)*10^((E94+K94)/10)</f>
        <v>1.2679145539688879</v>
      </c>
      <c r="L97" s="75"/>
      <c r="M97" s="24"/>
      <c r="N97" s="222"/>
      <c r="O97" s="41"/>
      <c r="P97" s="41"/>
      <c r="Q97" s="212"/>
      <c r="R97" s="41"/>
      <c r="S97" s="41"/>
      <c r="T97" s="212"/>
      <c r="U97" s="118"/>
      <c r="V97" s="118"/>
      <c r="W97" s="285"/>
      <c r="X97" s="118"/>
      <c r="Y97" s="118"/>
      <c r="Z97" s="118"/>
      <c r="AA97" s="94"/>
    </row>
    <row r="98" spans="1:27" s="44" customFormat="1" x14ac:dyDescent="0.2">
      <c r="A98" s="259" t="s">
        <v>114</v>
      </c>
      <c r="B98" s="112" t="s">
        <v>2</v>
      </c>
      <c r="C98" s="163"/>
      <c r="D98" s="212"/>
      <c r="E98" s="164"/>
      <c r="F98" s="135">
        <f>10*LOG(F97/(C97+I97))</f>
        <v>-4.764348624364855</v>
      </c>
      <c r="G98" s="23">
        <f>10*LOG(G97/(D97+J97))</f>
        <v>-4.764348624364855</v>
      </c>
      <c r="H98" s="145">
        <f>10*LOG(H97/(E97+K97))</f>
        <v>-4.7643486243648558</v>
      </c>
      <c r="I98" s="135">
        <f>10*LOG(I97/(C97+F97))</f>
        <v>-4.764348624364855</v>
      </c>
      <c r="J98" s="23">
        <f>10*LOG(J97/(D97+G97))</f>
        <v>-4.764348624364855</v>
      </c>
      <c r="K98" s="145">
        <f>10*LOG(K97/(E97+H97))</f>
        <v>-4.7643486243648558</v>
      </c>
      <c r="L98" s="41"/>
      <c r="M98" s="41"/>
      <c r="N98" s="212"/>
      <c r="O98" s="41"/>
      <c r="P98" s="41"/>
      <c r="Q98" s="212"/>
      <c r="R98" s="41"/>
      <c r="S98" s="41"/>
      <c r="T98" s="212"/>
      <c r="U98" s="118"/>
      <c r="V98" s="118"/>
      <c r="W98" s="285"/>
      <c r="X98" s="118"/>
      <c r="Y98" s="118"/>
      <c r="Z98" s="118"/>
      <c r="AA98" s="94"/>
    </row>
    <row r="99" spans="1:27" s="44" customFormat="1" ht="15.75" x14ac:dyDescent="0.3">
      <c r="A99" s="259" t="s">
        <v>42</v>
      </c>
      <c r="B99" s="57" t="s">
        <v>128</v>
      </c>
      <c r="C99" s="152">
        <f>C33</f>
        <v>2.9598848678281799E-2</v>
      </c>
      <c r="D99" s="217">
        <f>D33</f>
        <v>5.3861050353736423E-2</v>
      </c>
      <c r="E99" s="294">
        <f>E33</f>
        <v>6.7807044996243945E-2</v>
      </c>
      <c r="F99" s="153"/>
      <c r="G99" s="33"/>
      <c r="H99" s="309"/>
      <c r="I99" s="155"/>
      <c r="J99" s="33"/>
      <c r="K99" s="309"/>
      <c r="L99" s="74"/>
      <c r="M99" s="74"/>
      <c r="N99" s="316"/>
      <c r="O99" s="74"/>
      <c r="P99" s="74"/>
      <c r="Q99" s="316"/>
      <c r="R99" s="74"/>
      <c r="S99" s="74"/>
      <c r="T99" s="316"/>
      <c r="U99" s="118"/>
      <c r="V99" s="118"/>
      <c r="W99" s="285"/>
      <c r="X99" s="118"/>
      <c r="Y99" s="118"/>
      <c r="Z99" s="118"/>
      <c r="AA99" s="120"/>
    </row>
    <row r="100" spans="1:27" s="44" customFormat="1" x14ac:dyDescent="0.2">
      <c r="A100" s="259" t="s">
        <v>115</v>
      </c>
      <c r="B100" s="112" t="s">
        <v>2</v>
      </c>
      <c r="C100" s="143"/>
      <c r="D100" s="27"/>
      <c r="E100" s="115"/>
      <c r="F100" s="150">
        <f>10*LOG(F97/(C97+C99+I97))</f>
        <v>-4.8141272579662884</v>
      </c>
      <c r="G100" s="74">
        <f>10*LOG(G97/(D97+D99+J97))</f>
        <v>-4.8545095650507584</v>
      </c>
      <c r="H100" s="293">
        <f>10*LOG(H97/(E97+E99+K97))</f>
        <v>-4.8412060338938296</v>
      </c>
      <c r="I100" s="150">
        <f>10*LOG(I97/(C97+C99+F97))</f>
        <v>-4.8141272579662884</v>
      </c>
      <c r="J100" s="74">
        <f>10*LOG(J97/(D97+D99+G97))</f>
        <v>-4.8545095650507584</v>
      </c>
      <c r="K100" s="293">
        <f>10*LOG(K97/(E97+E99+H97))</f>
        <v>-4.8412060338938296</v>
      </c>
      <c r="L100" s="74"/>
      <c r="M100" s="74"/>
      <c r="N100" s="316"/>
      <c r="O100" s="74"/>
      <c r="P100" s="74"/>
      <c r="Q100" s="316"/>
      <c r="R100" s="74"/>
      <c r="S100" s="74"/>
      <c r="T100" s="316"/>
      <c r="U100" s="118"/>
      <c r="V100" s="118"/>
      <c r="W100" s="285"/>
      <c r="X100" s="118"/>
      <c r="Y100" s="118"/>
      <c r="Z100" s="118"/>
      <c r="AA100" s="120"/>
    </row>
    <row r="101" spans="1:27" s="44" customFormat="1" ht="15.75" x14ac:dyDescent="0.3">
      <c r="A101" s="117" t="s">
        <v>71</v>
      </c>
      <c r="B101" s="57" t="s">
        <v>129</v>
      </c>
      <c r="C101" s="143"/>
      <c r="D101" s="27"/>
      <c r="E101" s="115"/>
      <c r="F101" s="153">
        <f>C94+F94+10*LOG(C5/15)</f>
        <v>-90.669100130080565</v>
      </c>
      <c r="G101" s="33">
        <f>D94+G94+10*LOG(D5/15)</f>
        <v>-90.669100130080565</v>
      </c>
      <c r="H101" s="309">
        <f>E94+H94+10*LOG(E5/15)</f>
        <v>-88.969100130080562</v>
      </c>
      <c r="I101" s="153">
        <f>C94+I94+10*LOG(C5/15)</f>
        <v>-90.669100130080565</v>
      </c>
      <c r="J101" s="33">
        <f>D94+J94+10*LOG(D5/15)</f>
        <v>-90.669100130080565</v>
      </c>
      <c r="K101" s="309">
        <f>E94+K94+10*LOG(E5/15)</f>
        <v>-88.969100130080562</v>
      </c>
      <c r="L101" s="74"/>
      <c r="M101" s="74"/>
      <c r="N101" s="316"/>
      <c r="O101" s="74"/>
      <c r="P101" s="74"/>
      <c r="Q101" s="316"/>
      <c r="R101" s="74"/>
      <c r="S101" s="74"/>
      <c r="T101" s="316"/>
      <c r="U101" s="118"/>
      <c r="V101" s="118"/>
      <c r="W101" s="285"/>
      <c r="X101" s="118"/>
      <c r="Y101" s="118"/>
      <c r="Z101" s="118"/>
      <c r="AA101" s="120"/>
    </row>
    <row r="102" spans="1:27" s="44" customFormat="1" x14ac:dyDescent="0.2">
      <c r="A102" s="79" t="s">
        <v>130</v>
      </c>
      <c r="B102" s="57" t="s">
        <v>131</v>
      </c>
      <c r="C102" s="150">
        <f>10*LOG((C97+F97+I97)*10^-9)+10*LOG(MAX(C6,12*C9*C7/C5))</f>
        <v>-55.666395325736701</v>
      </c>
      <c r="D102" s="74">
        <f>10*LOG((D97+G97+J97)*10^-9)+10*LOG(MAX(D6,12*D9*D7/D5))</f>
        <v>-55.666395325736701</v>
      </c>
      <c r="E102" s="293">
        <f>10*LOG((E97+H97+K97)*10^-9)+10*LOG(MAX(E6,12*E9*E7/E5))</f>
        <v>-53.966395325736684</v>
      </c>
      <c r="F102" s="153"/>
      <c r="G102" s="33"/>
      <c r="H102" s="309"/>
      <c r="I102" s="153"/>
      <c r="J102" s="33"/>
      <c r="K102" s="309"/>
      <c r="L102" s="74"/>
      <c r="M102" s="74"/>
      <c r="N102" s="316"/>
      <c r="O102" s="74"/>
      <c r="P102" s="74"/>
      <c r="Q102" s="316"/>
      <c r="R102" s="74"/>
      <c r="S102" s="74"/>
      <c r="T102" s="316"/>
      <c r="U102" s="118"/>
      <c r="V102" s="118"/>
      <c r="W102" s="285"/>
      <c r="X102" s="118"/>
      <c r="Y102" s="118"/>
      <c r="Z102" s="118"/>
      <c r="AA102" s="120"/>
    </row>
    <row r="103" spans="1:27" s="44" customFormat="1" ht="16.5" thickBot="1" x14ac:dyDescent="0.35">
      <c r="A103" s="205" t="s">
        <v>145</v>
      </c>
      <c r="B103" s="271" t="s">
        <v>129</v>
      </c>
      <c r="C103" s="154"/>
      <c r="D103" s="80"/>
      <c r="E103" s="284"/>
      <c r="F103" s="273">
        <f>10*LOG(F97/(F97+C99+I97+C97))+10*LOG(1/12)</f>
        <v>-16.844638097013437</v>
      </c>
      <c r="G103" s="274">
        <f>10*LOG(G97/(G97+D99+J97+D97))+10*LOG(1/12)</f>
        <v>-16.875034435056058</v>
      </c>
      <c r="H103" s="310">
        <f>10*LOG(H97/(H97+E99+K97+E97))+10*LOG(1/12)</f>
        <v>-16.865012959747443</v>
      </c>
      <c r="I103" s="273">
        <f>10*LOG(I97/(F97+C99+I97+C97))+10*LOG(1/12)</f>
        <v>-16.844638097013437</v>
      </c>
      <c r="J103" s="274">
        <f>10*LOG(J97/(G97+D99+J97+D97))+10*LOG(1/12)</f>
        <v>-16.875034435056058</v>
      </c>
      <c r="K103" s="310">
        <f>10*LOG(K97/(H97+E99+K97+E97))+10*LOG(1/12)</f>
        <v>-16.865012959747443</v>
      </c>
      <c r="L103" s="274"/>
      <c r="M103" s="274"/>
      <c r="N103" s="321"/>
      <c r="O103" s="274"/>
      <c r="P103" s="274"/>
      <c r="Q103" s="321"/>
      <c r="R103" s="274"/>
      <c r="S103" s="274"/>
      <c r="T103" s="321"/>
      <c r="U103" s="275"/>
      <c r="V103" s="275"/>
      <c r="W103" s="329"/>
      <c r="X103" s="275"/>
      <c r="Y103" s="275"/>
      <c r="Z103" s="275"/>
      <c r="AA103" s="61"/>
    </row>
    <row r="104" spans="1:27" s="64" customFormat="1" x14ac:dyDescent="0.2">
      <c r="A104" s="86"/>
      <c r="B104" s="63"/>
      <c r="C104" s="63"/>
      <c r="D104" s="63"/>
      <c r="E104" s="295"/>
      <c r="F104" s="63"/>
      <c r="G104" s="63"/>
      <c r="H104" s="295"/>
      <c r="I104" s="63"/>
      <c r="J104" s="63"/>
      <c r="K104" s="295"/>
      <c r="L104" s="99"/>
      <c r="M104" s="99"/>
      <c r="N104" s="322"/>
      <c r="O104" s="99"/>
      <c r="P104" s="99"/>
      <c r="Q104" s="322"/>
      <c r="R104" s="99"/>
      <c r="S104" s="99"/>
      <c r="T104" s="322"/>
      <c r="U104" s="63"/>
      <c r="V104" s="63"/>
      <c r="W104" s="295"/>
      <c r="X104" s="63"/>
      <c r="Y104" s="63"/>
      <c r="Z104" s="63"/>
      <c r="AA104" s="63"/>
    </row>
    <row r="105" spans="1:27" s="64" customFormat="1" thickBot="1" x14ac:dyDescent="0.25">
      <c r="A105" s="68"/>
      <c r="B105" s="63"/>
      <c r="C105" s="63"/>
      <c r="D105" s="63"/>
      <c r="E105" s="295"/>
      <c r="F105" s="63"/>
      <c r="G105" s="63"/>
      <c r="H105" s="295"/>
      <c r="I105" s="63"/>
      <c r="J105" s="63"/>
      <c r="K105" s="295"/>
      <c r="L105" s="99"/>
      <c r="M105" s="99"/>
      <c r="N105" s="322"/>
      <c r="O105" s="99"/>
      <c r="P105" s="99"/>
      <c r="Q105" s="322"/>
      <c r="R105" s="99"/>
      <c r="S105" s="99"/>
      <c r="T105" s="322"/>
      <c r="U105" s="63"/>
      <c r="V105" s="63"/>
      <c r="W105" s="295"/>
      <c r="X105" s="63"/>
      <c r="Y105" s="63"/>
      <c r="Z105" s="63"/>
      <c r="AA105" s="63"/>
    </row>
    <row r="106" spans="1:27" ht="13.5" thickBot="1" x14ac:dyDescent="0.25">
      <c r="A106" s="122" t="s">
        <v>23</v>
      </c>
      <c r="B106" s="11"/>
      <c r="C106" s="355" t="s">
        <v>35</v>
      </c>
      <c r="D106" s="356"/>
      <c r="E106" s="356"/>
      <c r="F106" s="356"/>
      <c r="G106" s="356"/>
      <c r="H106" s="356"/>
      <c r="I106" s="356"/>
      <c r="J106" s="356"/>
      <c r="K106" s="357"/>
      <c r="L106" s="342" t="s">
        <v>38</v>
      </c>
      <c r="M106" s="356"/>
      <c r="N106" s="356"/>
      <c r="O106" s="356"/>
      <c r="P106" s="356"/>
      <c r="Q106" s="356"/>
      <c r="R106" s="356"/>
      <c r="S106" s="356"/>
      <c r="T106" s="357"/>
      <c r="U106" s="345" t="s">
        <v>16</v>
      </c>
      <c r="V106" s="351"/>
      <c r="W106" s="347"/>
      <c r="X106" s="345" t="s">
        <v>77</v>
      </c>
      <c r="Y106" s="351"/>
      <c r="Z106" s="347"/>
      <c r="AA106" s="13" t="s">
        <v>70</v>
      </c>
    </row>
    <row r="107" spans="1:27" x14ac:dyDescent="0.2">
      <c r="A107" s="250"/>
      <c r="B107" s="18"/>
      <c r="C107" s="349" t="s">
        <v>36</v>
      </c>
      <c r="D107" s="350"/>
      <c r="E107" s="347"/>
      <c r="F107" s="349" t="s">
        <v>37</v>
      </c>
      <c r="G107" s="351"/>
      <c r="H107" s="347"/>
      <c r="I107" s="345" t="s">
        <v>80</v>
      </c>
      <c r="J107" s="346"/>
      <c r="K107" s="347"/>
      <c r="L107" s="16"/>
      <c r="M107" s="17"/>
      <c r="N107" s="323"/>
      <c r="O107" s="17"/>
      <c r="P107" s="17"/>
      <c r="Q107" s="314"/>
      <c r="R107" s="17"/>
      <c r="S107" s="17"/>
      <c r="T107" s="323"/>
      <c r="U107" s="16"/>
      <c r="V107" s="228"/>
      <c r="W107" s="338"/>
      <c r="X107" s="16"/>
      <c r="Y107" s="228"/>
      <c r="Z107" s="248"/>
      <c r="AA107" s="101"/>
    </row>
    <row r="108" spans="1:27" x14ac:dyDescent="0.2">
      <c r="A108" s="30"/>
      <c r="B108" s="18"/>
      <c r="C108" s="129" t="s">
        <v>74</v>
      </c>
      <c r="D108" s="181" t="s">
        <v>75</v>
      </c>
      <c r="E108" s="277" t="s">
        <v>106</v>
      </c>
      <c r="F108" s="129" t="s">
        <v>74</v>
      </c>
      <c r="G108" s="181" t="s">
        <v>75</v>
      </c>
      <c r="H108" s="277" t="s">
        <v>106</v>
      </c>
      <c r="I108" s="129" t="s">
        <v>74</v>
      </c>
      <c r="J108" s="181" t="s">
        <v>75</v>
      </c>
      <c r="K108" s="277" t="s">
        <v>106</v>
      </c>
      <c r="L108" s="129" t="s">
        <v>74</v>
      </c>
      <c r="M108" s="181" t="s">
        <v>75</v>
      </c>
      <c r="N108" s="277" t="s">
        <v>106</v>
      </c>
      <c r="O108" s="17"/>
      <c r="P108" s="17"/>
      <c r="Q108" s="314"/>
      <c r="R108" s="17"/>
      <c r="S108" s="17"/>
      <c r="T108" s="323"/>
      <c r="U108" s="129" t="s">
        <v>74</v>
      </c>
      <c r="V108" s="181" t="s">
        <v>75</v>
      </c>
      <c r="W108" s="277" t="s">
        <v>106</v>
      </c>
      <c r="X108" s="129" t="s">
        <v>74</v>
      </c>
      <c r="Y108" s="181" t="s">
        <v>75</v>
      </c>
      <c r="Z108" s="111" t="s">
        <v>106</v>
      </c>
      <c r="AA108" s="110"/>
    </row>
    <row r="109" spans="1:27" x14ac:dyDescent="0.2">
      <c r="A109" s="30"/>
      <c r="B109" s="18"/>
      <c r="C109" s="78"/>
      <c r="D109" s="26"/>
      <c r="E109" s="189"/>
      <c r="F109" s="78"/>
      <c r="G109" s="26"/>
      <c r="H109" s="189"/>
      <c r="I109" s="78"/>
      <c r="J109" s="26"/>
      <c r="K109" s="189"/>
      <c r="L109" s="16"/>
      <c r="M109" s="17"/>
      <c r="N109" s="323"/>
      <c r="O109" s="17"/>
      <c r="P109" s="17"/>
      <c r="Q109" s="314"/>
      <c r="R109" s="17"/>
      <c r="S109" s="17"/>
      <c r="T109" s="323"/>
      <c r="U109" s="16"/>
      <c r="V109" s="17"/>
      <c r="W109" s="323"/>
      <c r="X109" s="16"/>
      <c r="Y109" s="17"/>
      <c r="Z109" s="113"/>
      <c r="AA109" s="52"/>
    </row>
    <row r="110" spans="1:27" x14ac:dyDescent="0.2">
      <c r="A110" s="35" t="s">
        <v>45</v>
      </c>
      <c r="B110" s="36" t="s">
        <v>2</v>
      </c>
      <c r="C110" s="48"/>
      <c r="D110" s="124"/>
      <c r="E110" s="296"/>
      <c r="F110" s="89">
        <f>F111-U111</f>
        <v>-5.1331669231916335</v>
      </c>
      <c r="G110" s="220">
        <f>G111-V111</f>
        <v>-5.1800792848224342</v>
      </c>
      <c r="H110" s="300">
        <f>H111-W111</f>
        <v>-5.1740123320421283</v>
      </c>
      <c r="I110" s="48"/>
      <c r="J110" s="124"/>
      <c r="K110" s="296"/>
      <c r="L110" s="48"/>
      <c r="M110" s="124"/>
      <c r="N110" s="296"/>
      <c r="O110" s="124"/>
      <c r="P110" s="124"/>
      <c r="Q110" s="327"/>
      <c r="R110" s="124"/>
      <c r="S110" s="124"/>
      <c r="T110" s="296"/>
      <c r="U110" s="48"/>
      <c r="V110" s="124"/>
      <c r="W110" s="296"/>
      <c r="X110" s="175">
        <v>-6</v>
      </c>
      <c r="Y110" s="251">
        <v>-6</v>
      </c>
      <c r="Z110" s="176">
        <v>-6</v>
      </c>
      <c r="AA110" s="107" t="s">
        <v>149</v>
      </c>
    </row>
    <row r="111" spans="1:27" x14ac:dyDescent="0.2">
      <c r="A111" s="38" t="s">
        <v>44</v>
      </c>
      <c r="B111" s="36" t="s">
        <v>2</v>
      </c>
      <c r="C111" s="48"/>
      <c r="D111" s="124"/>
      <c r="E111" s="296"/>
      <c r="F111" s="48">
        <f>F100</f>
        <v>-4.8141272579662884</v>
      </c>
      <c r="G111" s="124">
        <f>G100</f>
        <v>-4.8545095650507584</v>
      </c>
      <c r="H111" s="296">
        <f>H100</f>
        <v>-4.8412060338938296</v>
      </c>
      <c r="I111" s="48"/>
      <c r="J111" s="124"/>
      <c r="K111" s="296"/>
      <c r="L111" s="48"/>
      <c r="M111" s="124"/>
      <c r="N111" s="296"/>
      <c r="O111" s="124"/>
      <c r="P111" s="124"/>
      <c r="Q111" s="327"/>
      <c r="R111" s="124"/>
      <c r="S111" s="124"/>
      <c r="T111" s="296"/>
      <c r="U111" s="177">
        <f>U59</f>
        <v>0.31903966522534472</v>
      </c>
      <c r="V111" s="230">
        <f>V59</f>
        <v>0.32556971977167565</v>
      </c>
      <c r="W111" s="325">
        <f>W59</f>
        <v>0.33280629814829832</v>
      </c>
      <c r="X111" s="177"/>
      <c r="Y111" s="230"/>
      <c r="Z111" s="178"/>
      <c r="AA111" s="22"/>
    </row>
    <row r="112" spans="1:27" x14ac:dyDescent="0.2">
      <c r="A112" s="35" t="s">
        <v>46</v>
      </c>
      <c r="B112" s="36" t="s">
        <v>2</v>
      </c>
      <c r="C112" s="48"/>
      <c r="D112" s="124"/>
      <c r="E112" s="296"/>
      <c r="F112" s="48">
        <f>F111+U111</f>
        <v>-4.4950875927409433</v>
      </c>
      <c r="G112" s="124">
        <f>G111+V111</f>
        <v>-4.5289398452790826</v>
      </c>
      <c r="H112" s="296">
        <f>H111+W111</f>
        <v>-4.508399735745531</v>
      </c>
      <c r="I112" s="48"/>
      <c r="J112" s="124"/>
      <c r="K112" s="296"/>
      <c r="L112" s="48"/>
      <c r="M112" s="124"/>
      <c r="N112" s="296"/>
      <c r="O112" s="124"/>
      <c r="P112" s="124"/>
      <c r="Q112" s="327"/>
      <c r="R112" s="124"/>
      <c r="S112" s="124"/>
      <c r="T112" s="296"/>
      <c r="U112" s="48"/>
      <c r="V112" s="124"/>
      <c r="W112" s="296"/>
      <c r="X112" s="48"/>
      <c r="Y112" s="124"/>
      <c r="Z112" s="125"/>
      <c r="AA112" s="22"/>
    </row>
    <row r="113" spans="1:27" x14ac:dyDescent="0.2">
      <c r="A113" s="43"/>
      <c r="B113" s="26"/>
      <c r="C113" s="46"/>
      <c r="D113" s="24"/>
      <c r="E113" s="145"/>
      <c r="F113" s="46"/>
      <c r="G113" s="24"/>
      <c r="H113" s="145"/>
      <c r="I113" s="46"/>
      <c r="J113" s="24"/>
      <c r="K113" s="145"/>
      <c r="L113" s="46"/>
      <c r="M113" s="24"/>
      <c r="N113" s="145"/>
      <c r="O113" s="24"/>
      <c r="P113" s="24"/>
      <c r="Q113" s="222"/>
      <c r="R113" s="24"/>
      <c r="S113" s="24"/>
      <c r="T113" s="145"/>
      <c r="U113" s="150"/>
      <c r="V113" s="74"/>
      <c r="W113" s="293"/>
      <c r="X113" s="146"/>
      <c r="Y113" s="42"/>
      <c r="Z113" s="103"/>
      <c r="AA113" s="22"/>
    </row>
    <row r="114" spans="1:27" x14ac:dyDescent="0.2">
      <c r="A114" s="35" t="s">
        <v>58</v>
      </c>
      <c r="B114" s="90" t="s">
        <v>30</v>
      </c>
      <c r="C114" s="49"/>
      <c r="D114" s="218"/>
      <c r="E114" s="297"/>
      <c r="F114" s="92">
        <f>F115-U115</f>
        <v>-96.327059126043679</v>
      </c>
      <c r="G114" s="223">
        <f>G115-V115</f>
        <v>-96.327059126043679</v>
      </c>
      <c r="H114" s="311">
        <f>H115-W115</f>
        <v>-94.9765954484308</v>
      </c>
      <c r="I114" s="48"/>
      <c r="J114" s="124"/>
      <c r="K114" s="296"/>
      <c r="L114" s="48"/>
      <c r="M114" s="124"/>
      <c r="N114" s="296"/>
      <c r="O114" s="124"/>
      <c r="P114" s="124"/>
      <c r="Q114" s="327"/>
      <c r="R114" s="124"/>
      <c r="S114" s="124"/>
      <c r="T114" s="296"/>
      <c r="U114" s="201"/>
      <c r="V114" s="232"/>
      <c r="W114" s="339"/>
      <c r="X114" s="175">
        <f>-112.1+O21</f>
        <v>-111.1</v>
      </c>
      <c r="Y114" s="251">
        <f>-109.5+P21</f>
        <v>-108.5</v>
      </c>
      <c r="Z114" s="176">
        <f>-108.5+Q21</f>
        <v>-107.5</v>
      </c>
      <c r="AA114" s="107" t="s">
        <v>120</v>
      </c>
    </row>
    <row r="115" spans="1:27" x14ac:dyDescent="0.2">
      <c r="A115" s="38" t="s">
        <v>57</v>
      </c>
      <c r="B115" s="90" t="s">
        <v>30</v>
      </c>
      <c r="C115" s="49"/>
      <c r="D115" s="218"/>
      <c r="E115" s="297"/>
      <c r="F115" s="93">
        <f>F101</f>
        <v>-90.669100130080565</v>
      </c>
      <c r="G115" s="224">
        <f>G101</f>
        <v>-90.669100130080565</v>
      </c>
      <c r="H115" s="299">
        <f>H101</f>
        <v>-88.969100130080562</v>
      </c>
      <c r="I115" s="48"/>
      <c r="J115" s="124"/>
      <c r="K115" s="296"/>
      <c r="L115" s="48"/>
      <c r="M115" s="124"/>
      <c r="N115" s="296"/>
      <c r="O115" s="124"/>
      <c r="P115" s="124"/>
      <c r="Q115" s="327"/>
      <c r="R115" s="124"/>
      <c r="S115" s="124"/>
      <c r="T115" s="296"/>
      <c r="U115" s="177">
        <f>U63</f>
        <v>5.6579589959631207</v>
      </c>
      <c r="V115" s="230">
        <f>V63</f>
        <v>5.6579589959631207</v>
      </c>
      <c r="W115" s="325">
        <f>W63</f>
        <v>6.0074953183502364</v>
      </c>
      <c r="X115" s="177"/>
      <c r="Y115" s="230"/>
      <c r="Z115" s="178"/>
      <c r="AA115" s="52"/>
    </row>
    <row r="116" spans="1:27" x14ac:dyDescent="0.2">
      <c r="A116" s="35" t="s">
        <v>56</v>
      </c>
      <c r="B116" s="90" t="s">
        <v>30</v>
      </c>
      <c r="C116" s="49"/>
      <c r="D116" s="218"/>
      <c r="E116" s="297"/>
      <c r="F116" s="48">
        <f>F115+U115</f>
        <v>-85.011141134117452</v>
      </c>
      <c r="G116" s="124">
        <f>G115+V115</f>
        <v>-85.011141134117452</v>
      </c>
      <c r="H116" s="296">
        <f>H115+W115</f>
        <v>-82.961604811730325</v>
      </c>
      <c r="I116" s="48"/>
      <c r="J116" s="124"/>
      <c r="K116" s="296"/>
      <c r="L116" s="48"/>
      <c r="M116" s="124"/>
      <c r="N116" s="296"/>
      <c r="O116" s="124"/>
      <c r="P116" s="124"/>
      <c r="Q116" s="327"/>
      <c r="R116" s="124"/>
      <c r="S116" s="124"/>
      <c r="T116" s="296"/>
      <c r="U116" s="201"/>
      <c r="V116" s="232"/>
      <c r="W116" s="339"/>
      <c r="X116" s="48"/>
      <c r="Y116" s="124"/>
      <c r="Z116" s="125"/>
      <c r="AA116" s="52"/>
    </row>
    <row r="117" spans="1:27" s="47" customFormat="1" x14ac:dyDescent="0.2">
      <c r="A117" s="69"/>
      <c r="B117" s="26"/>
      <c r="C117" s="43"/>
      <c r="D117" s="219"/>
      <c r="E117" s="298"/>
      <c r="F117" s="43"/>
      <c r="G117" s="24"/>
      <c r="H117" s="145"/>
      <c r="I117" s="46"/>
      <c r="J117" s="24"/>
      <c r="K117" s="145"/>
      <c r="L117" s="46"/>
      <c r="M117" s="24"/>
      <c r="N117" s="145"/>
      <c r="O117" s="24"/>
      <c r="P117" s="24"/>
      <c r="Q117" s="222"/>
      <c r="R117" s="24"/>
      <c r="S117" s="24"/>
      <c r="T117" s="145"/>
      <c r="U117" s="202"/>
      <c r="V117" s="233"/>
      <c r="W117" s="340"/>
      <c r="X117" s="43"/>
      <c r="Y117" s="219"/>
      <c r="Z117" s="156"/>
      <c r="AA117" s="52"/>
    </row>
    <row r="118" spans="1:27" s="47" customFormat="1" x14ac:dyDescent="0.2">
      <c r="A118" s="35" t="s">
        <v>55</v>
      </c>
      <c r="B118" s="90" t="s">
        <v>31</v>
      </c>
      <c r="C118" s="93">
        <f>C119-U119</f>
        <v>-61.317393175400021</v>
      </c>
      <c r="D118" s="224">
        <f>D119-V119</f>
        <v>-61.317393175400021</v>
      </c>
      <c r="E118" s="299">
        <f>E119-W119</f>
        <v>-59.967334976899615</v>
      </c>
      <c r="F118" s="48"/>
      <c r="G118" s="124"/>
      <c r="H118" s="296"/>
      <c r="I118" s="48"/>
      <c r="J118" s="124"/>
      <c r="K118" s="296"/>
      <c r="L118" s="48"/>
      <c r="M118" s="124"/>
      <c r="N118" s="296"/>
      <c r="O118" s="124"/>
      <c r="P118" s="124"/>
      <c r="Q118" s="327"/>
      <c r="R118" s="124"/>
      <c r="S118" s="124"/>
      <c r="T118" s="296"/>
      <c r="U118" s="201"/>
      <c r="V118" s="232"/>
      <c r="W118" s="339"/>
      <c r="X118" s="177"/>
      <c r="Y118" s="230"/>
      <c r="Z118" s="178"/>
      <c r="AA118" s="56" t="s">
        <v>132</v>
      </c>
    </row>
    <row r="119" spans="1:27" s="47" customFormat="1" x14ac:dyDescent="0.2">
      <c r="A119" s="38" t="s">
        <v>54</v>
      </c>
      <c r="B119" s="90" t="s">
        <v>31</v>
      </c>
      <c r="C119" s="48">
        <f>C102</f>
        <v>-55.666395325736701</v>
      </c>
      <c r="D119" s="124">
        <f>D102</f>
        <v>-55.666395325736701</v>
      </c>
      <c r="E119" s="296">
        <f>E102</f>
        <v>-53.966395325736684</v>
      </c>
      <c r="F119" s="48"/>
      <c r="G119" s="124"/>
      <c r="H119" s="296"/>
      <c r="I119" s="48"/>
      <c r="J119" s="124"/>
      <c r="K119" s="296"/>
      <c r="L119" s="48"/>
      <c r="M119" s="124"/>
      <c r="N119" s="296"/>
      <c r="O119" s="124"/>
      <c r="P119" s="124"/>
      <c r="Q119" s="327"/>
      <c r="R119" s="124"/>
      <c r="S119" s="124"/>
      <c r="T119" s="296"/>
      <c r="U119" s="177">
        <f>U67</f>
        <v>5.6509978496633222</v>
      </c>
      <c r="V119" s="230">
        <f>V67</f>
        <v>5.6509978496633222</v>
      </c>
      <c r="W119" s="325">
        <f>W67</f>
        <v>6.0009396511629323</v>
      </c>
      <c r="X119" s="177"/>
      <c r="Y119" s="230"/>
      <c r="Z119" s="178"/>
      <c r="AA119" s="52"/>
    </row>
    <row r="120" spans="1:27" s="47" customFormat="1" x14ac:dyDescent="0.2">
      <c r="A120" s="35" t="s">
        <v>53</v>
      </c>
      <c r="B120" s="90" t="s">
        <v>31</v>
      </c>
      <c r="C120" s="89">
        <f>C119+U119</f>
        <v>-50.015397476073382</v>
      </c>
      <c r="D120" s="220">
        <f>D119+V119</f>
        <v>-50.015397476073382</v>
      </c>
      <c r="E120" s="300">
        <f>E119+W119</f>
        <v>-47.965455674573754</v>
      </c>
      <c r="F120" s="48"/>
      <c r="G120" s="124"/>
      <c r="H120" s="296"/>
      <c r="I120" s="48"/>
      <c r="J120" s="124"/>
      <c r="K120" s="296"/>
      <c r="L120" s="48"/>
      <c r="M120" s="124"/>
      <c r="N120" s="296"/>
      <c r="O120" s="124"/>
      <c r="P120" s="124"/>
      <c r="Q120" s="327"/>
      <c r="R120" s="124"/>
      <c r="S120" s="124"/>
      <c r="T120" s="296"/>
      <c r="U120" s="201"/>
      <c r="V120" s="232"/>
      <c r="W120" s="339"/>
      <c r="X120" s="175">
        <v>-50</v>
      </c>
      <c r="Y120" s="251">
        <v>-50</v>
      </c>
      <c r="Z120" s="176">
        <v>-50</v>
      </c>
      <c r="AA120" s="107" t="s">
        <v>149</v>
      </c>
    </row>
    <row r="121" spans="1:27" s="47" customFormat="1" x14ac:dyDescent="0.2">
      <c r="A121" s="69"/>
      <c r="B121" s="26"/>
      <c r="C121" s="46"/>
      <c r="D121" s="24"/>
      <c r="E121" s="145"/>
      <c r="F121" s="46"/>
      <c r="G121" s="24"/>
      <c r="H121" s="145"/>
      <c r="I121" s="46"/>
      <c r="J121" s="24"/>
      <c r="K121" s="145"/>
      <c r="L121" s="46"/>
      <c r="M121" s="24"/>
      <c r="N121" s="145"/>
      <c r="O121" s="24"/>
      <c r="P121" s="24"/>
      <c r="Q121" s="222"/>
      <c r="R121" s="24"/>
      <c r="S121" s="24"/>
      <c r="T121" s="145"/>
      <c r="U121" s="202"/>
      <c r="V121" s="233"/>
      <c r="W121" s="340"/>
      <c r="X121" s="43"/>
      <c r="Y121" s="219"/>
      <c r="Z121" s="156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24"/>
      <c r="E122" s="296"/>
      <c r="F122" s="48"/>
      <c r="G122" s="124"/>
      <c r="H122" s="296"/>
      <c r="I122" s="89">
        <f>I123-U123</f>
        <v>-5.1331669231916335</v>
      </c>
      <c r="J122" s="220">
        <f>J123-V123</f>
        <v>-5.1800792848224342</v>
      </c>
      <c r="K122" s="300">
        <f>K123-W123</f>
        <v>-5.1740123320421283</v>
      </c>
      <c r="L122" s="48"/>
      <c r="M122" s="124"/>
      <c r="N122" s="296"/>
      <c r="O122" s="124"/>
      <c r="P122" s="124"/>
      <c r="Q122" s="327"/>
      <c r="R122" s="124"/>
      <c r="S122" s="124"/>
      <c r="T122" s="296"/>
      <c r="U122" s="48"/>
      <c r="V122" s="124"/>
      <c r="W122" s="296"/>
      <c r="X122" s="175">
        <v>-6</v>
      </c>
      <c r="Y122" s="251">
        <v>-6</v>
      </c>
      <c r="Z122" s="176">
        <v>-6</v>
      </c>
      <c r="AA122" s="107" t="s">
        <v>149</v>
      </c>
    </row>
    <row r="123" spans="1:27" s="47" customFormat="1" x14ac:dyDescent="0.2">
      <c r="A123" s="38" t="s">
        <v>48</v>
      </c>
      <c r="B123" s="36" t="s">
        <v>2</v>
      </c>
      <c r="C123" s="48"/>
      <c r="D123" s="124"/>
      <c r="E123" s="296"/>
      <c r="F123" s="48"/>
      <c r="G123" s="124"/>
      <c r="H123" s="296"/>
      <c r="I123" s="48">
        <f>I100</f>
        <v>-4.8141272579662884</v>
      </c>
      <c r="J123" s="124">
        <f>J100</f>
        <v>-4.8545095650507584</v>
      </c>
      <c r="K123" s="296">
        <f>K100</f>
        <v>-4.8412060338938296</v>
      </c>
      <c r="L123" s="48"/>
      <c r="M123" s="124"/>
      <c r="N123" s="296"/>
      <c r="O123" s="124"/>
      <c r="P123" s="124"/>
      <c r="Q123" s="327"/>
      <c r="R123" s="124"/>
      <c r="S123" s="124"/>
      <c r="T123" s="296"/>
      <c r="U123" s="177">
        <f>U71</f>
        <v>0.31903966522534472</v>
      </c>
      <c r="V123" s="230">
        <f>V71</f>
        <v>0.32556971977167559</v>
      </c>
      <c r="W123" s="325">
        <f>W71</f>
        <v>0.33280629814829832</v>
      </c>
      <c r="X123" s="177"/>
      <c r="Y123" s="230"/>
      <c r="Z123" s="178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24"/>
      <c r="E124" s="296"/>
      <c r="F124" s="48"/>
      <c r="G124" s="124"/>
      <c r="H124" s="296"/>
      <c r="I124" s="48">
        <f>I123+U123</f>
        <v>-4.4950875927409433</v>
      </c>
      <c r="J124" s="124">
        <f>J123+V123</f>
        <v>-4.5289398452790826</v>
      </c>
      <c r="K124" s="296">
        <f>K123+W123</f>
        <v>-4.508399735745531</v>
      </c>
      <c r="L124" s="48"/>
      <c r="M124" s="124"/>
      <c r="N124" s="296"/>
      <c r="O124" s="124"/>
      <c r="P124" s="124"/>
      <c r="Q124" s="327"/>
      <c r="R124" s="124"/>
      <c r="S124" s="124"/>
      <c r="T124" s="296"/>
      <c r="U124" s="48"/>
      <c r="V124" s="124"/>
      <c r="W124" s="296"/>
      <c r="X124" s="48"/>
      <c r="Y124" s="124"/>
      <c r="Z124" s="125"/>
      <c r="AA124" s="22"/>
    </row>
    <row r="125" spans="1:27" s="47" customFormat="1" x14ac:dyDescent="0.2">
      <c r="A125" s="43"/>
      <c r="B125" s="26"/>
      <c r="C125" s="46"/>
      <c r="D125" s="24"/>
      <c r="E125" s="145"/>
      <c r="F125" s="46"/>
      <c r="G125" s="24"/>
      <c r="H125" s="145"/>
      <c r="I125" s="46"/>
      <c r="J125" s="24"/>
      <c r="K125" s="145"/>
      <c r="L125" s="46"/>
      <c r="M125" s="24"/>
      <c r="N125" s="145"/>
      <c r="O125" s="24"/>
      <c r="P125" s="24"/>
      <c r="Q125" s="222"/>
      <c r="R125" s="24"/>
      <c r="S125" s="24"/>
      <c r="T125" s="145"/>
      <c r="U125" s="150"/>
      <c r="V125" s="74"/>
      <c r="W125" s="293"/>
      <c r="X125" s="43"/>
      <c r="Y125" s="219"/>
      <c r="Z125" s="156"/>
      <c r="AA125" s="56"/>
    </row>
    <row r="126" spans="1:27" s="47" customFormat="1" x14ac:dyDescent="0.2">
      <c r="A126" s="35" t="s">
        <v>52</v>
      </c>
      <c r="B126" s="90" t="s">
        <v>30</v>
      </c>
      <c r="C126" s="48"/>
      <c r="D126" s="124"/>
      <c r="E126" s="296"/>
      <c r="F126" s="48"/>
      <c r="G126" s="124"/>
      <c r="H126" s="296"/>
      <c r="I126" s="92">
        <f>I127-U127</f>
        <v>-96.327059126043679</v>
      </c>
      <c r="J126" s="223">
        <f>J127-V127</f>
        <v>-96.327059126043679</v>
      </c>
      <c r="K126" s="311">
        <f>K127-W127</f>
        <v>-94.9765954484308</v>
      </c>
      <c r="L126" s="48"/>
      <c r="M126" s="124"/>
      <c r="N126" s="296"/>
      <c r="O126" s="124"/>
      <c r="P126" s="124"/>
      <c r="Q126" s="327"/>
      <c r="R126" s="124"/>
      <c r="S126" s="124"/>
      <c r="T126" s="296"/>
      <c r="U126" s="201"/>
      <c r="V126" s="232"/>
      <c r="W126" s="339"/>
      <c r="X126" s="175">
        <f>-112.1+O21</f>
        <v>-111.1</v>
      </c>
      <c r="Y126" s="251">
        <f>-109.5+P21</f>
        <v>-108.5</v>
      </c>
      <c r="Z126" s="176">
        <f>-108.5+Q21</f>
        <v>-107.5</v>
      </c>
      <c r="AA126" s="107" t="s">
        <v>120</v>
      </c>
    </row>
    <row r="127" spans="1:27" s="47" customFormat="1" x14ac:dyDescent="0.2">
      <c r="A127" s="38" t="s">
        <v>51</v>
      </c>
      <c r="B127" s="90" t="s">
        <v>30</v>
      </c>
      <c r="C127" s="48"/>
      <c r="D127" s="124"/>
      <c r="E127" s="296"/>
      <c r="F127" s="48"/>
      <c r="G127" s="124"/>
      <c r="H127" s="296"/>
      <c r="I127" s="93">
        <f>I101</f>
        <v>-90.669100130080565</v>
      </c>
      <c r="J127" s="224">
        <f>J101</f>
        <v>-90.669100130080565</v>
      </c>
      <c r="K127" s="299">
        <f>K101</f>
        <v>-88.969100130080562</v>
      </c>
      <c r="L127" s="48"/>
      <c r="M127" s="124"/>
      <c r="N127" s="296"/>
      <c r="O127" s="124"/>
      <c r="P127" s="124"/>
      <c r="Q127" s="327"/>
      <c r="R127" s="124"/>
      <c r="S127" s="124"/>
      <c r="T127" s="296"/>
      <c r="U127" s="177">
        <f>U75</f>
        <v>5.6579589959631207</v>
      </c>
      <c r="V127" s="230">
        <f>V75</f>
        <v>5.6579589959631207</v>
      </c>
      <c r="W127" s="325">
        <f>W75</f>
        <v>6.0074953183502364</v>
      </c>
      <c r="X127" s="177"/>
      <c r="Y127" s="230"/>
      <c r="Z127" s="178"/>
      <c r="AA127" s="52"/>
    </row>
    <row r="128" spans="1:27" s="47" customFormat="1" x14ac:dyDescent="0.2">
      <c r="A128" s="35" t="s">
        <v>50</v>
      </c>
      <c r="B128" s="90" t="s">
        <v>30</v>
      </c>
      <c r="C128" s="48"/>
      <c r="D128" s="124"/>
      <c r="E128" s="296"/>
      <c r="F128" s="48"/>
      <c r="G128" s="124"/>
      <c r="H128" s="296"/>
      <c r="I128" s="48">
        <f>I127+U127</f>
        <v>-85.011141134117452</v>
      </c>
      <c r="J128" s="124">
        <f>J127+V127</f>
        <v>-85.011141134117452</v>
      </c>
      <c r="K128" s="296">
        <f>K127+W127</f>
        <v>-82.961604811730325</v>
      </c>
      <c r="L128" s="48"/>
      <c r="M128" s="124"/>
      <c r="N128" s="296"/>
      <c r="O128" s="124"/>
      <c r="P128" s="124"/>
      <c r="Q128" s="327"/>
      <c r="R128" s="124"/>
      <c r="S128" s="124"/>
      <c r="T128" s="296"/>
      <c r="U128" s="201"/>
      <c r="V128" s="232"/>
      <c r="W128" s="339"/>
      <c r="X128" s="48"/>
      <c r="Y128" s="124"/>
      <c r="Z128" s="125"/>
      <c r="AA128" s="52"/>
    </row>
    <row r="129" spans="1:27" s="47" customFormat="1" x14ac:dyDescent="0.2">
      <c r="A129" s="69"/>
      <c r="B129" s="26"/>
      <c r="C129" s="46"/>
      <c r="D129" s="24"/>
      <c r="E129" s="145"/>
      <c r="F129" s="46"/>
      <c r="G129" s="24"/>
      <c r="H129" s="145"/>
      <c r="I129" s="46"/>
      <c r="J129" s="24"/>
      <c r="K129" s="145"/>
      <c r="L129" s="46"/>
      <c r="M129" s="24"/>
      <c r="N129" s="145"/>
      <c r="O129" s="24"/>
      <c r="P129" s="24"/>
      <c r="Q129" s="222"/>
      <c r="R129" s="24"/>
      <c r="S129" s="24"/>
      <c r="T129" s="145"/>
      <c r="U129" s="202"/>
      <c r="V129" s="233"/>
      <c r="W129" s="340"/>
      <c r="X129" s="24"/>
      <c r="Y129" s="24"/>
      <c r="Z129" s="126"/>
      <c r="AA129" s="128"/>
    </row>
    <row r="130" spans="1:27" s="47" customFormat="1" x14ac:dyDescent="0.2">
      <c r="A130" s="35" t="s">
        <v>152</v>
      </c>
      <c r="B130" s="36" t="s">
        <v>2</v>
      </c>
      <c r="C130" s="48"/>
      <c r="D130" s="124"/>
      <c r="E130" s="296"/>
      <c r="F130" s="48"/>
      <c r="G130" s="124"/>
      <c r="H130" s="296"/>
      <c r="I130" s="92">
        <f>I131-U131</f>
        <v>-25.99563594667676</v>
      </c>
      <c r="J130" s="223">
        <f>J131-V131</f>
        <v>-26.026032284719381</v>
      </c>
      <c r="K130" s="311">
        <f>K131-W131</f>
        <v>-26.365952610910377</v>
      </c>
      <c r="L130" s="207">
        <f>IF(I130&lt;-43,0,87+2*CEILING(I130,-0.5))</f>
        <v>35</v>
      </c>
      <c r="M130" s="252">
        <f t="shared" ref="M130:N130" si="13">IF(J130&lt;-43,0,87+2*CEILING(J130,-0.5))</f>
        <v>34</v>
      </c>
      <c r="N130" s="324">
        <f t="shared" si="13"/>
        <v>34</v>
      </c>
      <c r="O130" s="124"/>
      <c r="P130" s="124"/>
      <c r="Q130" s="327"/>
      <c r="R130" s="124"/>
      <c r="S130" s="124"/>
      <c r="T130" s="296"/>
      <c r="U130" s="201"/>
      <c r="V130" s="232"/>
      <c r="W130" s="339"/>
      <c r="X130" s="124"/>
      <c r="Y130" s="124"/>
      <c r="Z130" s="125"/>
      <c r="AA130" s="128" t="s">
        <v>150</v>
      </c>
    </row>
    <row r="131" spans="1:27" s="47" customFormat="1" x14ac:dyDescent="0.2">
      <c r="A131" s="38" t="s">
        <v>153</v>
      </c>
      <c r="B131" s="36" t="s">
        <v>2</v>
      </c>
      <c r="C131" s="48"/>
      <c r="D131" s="124"/>
      <c r="E131" s="296"/>
      <c r="F131" s="48"/>
      <c r="G131" s="124"/>
      <c r="H131" s="296"/>
      <c r="I131" s="93">
        <f>I103</f>
        <v>-16.844638097013437</v>
      </c>
      <c r="J131" s="224">
        <f>J103</f>
        <v>-16.875034435056058</v>
      </c>
      <c r="K131" s="299">
        <f>K103</f>
        <v>-16.865012959747443</v>
      </c>
      <c r="L131" s="177"/>
      <c r="M131" s="230"/>
      <c r="N131" s="325"/>
      <c r="O131" s="124"/>
      <c r="P131" s="124"/>
      <c r="Q131" s="327"/>
      <c r="R131" s="124"/>
      <c r="S131" s="124"/>
      <c r="T131" s="296"/>
      <c r="U131" s="177">
        <f>U79</f>
        <v>9.1509978496633231</v>
      </c>
      <c r="V131" s="230">
        <f>V79</f>
        <v>9.1509978496633231</v>
      </c>
      <c r="W131" s="325">
        <f>W79</f>
        <v>9.5009396511629323</v>
      </c>
      <c r="X131" s="124"/>
      <c r="Y131" s="124"/>
      <c r="Z131" s="125"/>
      <c r="AA131" s="128"/>
    </row>
    <row r="132" spans="1:27" s="47" customFormat="1" x14ac:dyDescent="0.2">
      <c r="A132" s="35" t="s">
        <v>154</v>
      </c>
      <c r="B132" s="36" t="s">
        <v>2</v>
      </c>
      <c r="C132" s="48"/>
      <c r="D132" s="124"/>
      <c r="E132" s="296"/>
      <c r="F132" s="48"/>
      <c r="G132" s="124"/>
      <c r="H132" s="296"/>
      <c r="I132" s="89">
        <f>I131+U131</f>
        <v>-7.693640247350114</v>
      </c>
      <c r="J132" s="220">
        <f>J131+V131</f>
        <v>-7.7240365853927351</v>
      </c>
      <c r="K132" s="300">
        <f>K131+W131</f>
        <v>-7.3640733085845103</v>
      </c>
      <c r="L132" s="207">
        <f>IF(I132&lt;-43,0,87+2*CEILING(I132,-0.5))</f>
        <v>71</v>
      </c>
      <c r="M132" s="252">
        <f t="shared" ref="M132:N132" si="14">IF(J132&lt;-43,0,87+2*CEILING(J132,-0.5))</f>
        <v>71</v>
      </c>
      <c r="N132" s="324">
        <f t="shared" si="14"/>
        <v>72</v>
      </c>
      <c r="O132" s="124"/>
      <c r="P132" s="124"/>
      <c r="Q132" s="327"/>
      <c r="R132" s="124"/>
      <c r="S132" s="124"/>
      <c r="T132" s="296"/>
      <c r="U132" s="201"/>
      <c r="V132" s="232"/>
      <c r="W132" s="339"/>
      <c r="X132" s="124"/>
      <c r="Y132" s="124"/>
      <c r="Z132" s="125"/>
      <c r="AA132" s="128" t="s">
        <v>150</v>
      </c>
    </row>
    <row r="133" spans="1:27" x14ac:dyDescent="0.2">
      <c r="A133" s="43"/>
      <c r="B133" s="26"/>
      <c r="C133" s="43"/>
      <c r="D133" s="219"/>
      <c r="E133" s="298"/>
      <c r="F133" s="43"/>
      <c r="G133" s="24"/>
      <c r="H133" s="145"/>
      <c r="I133" s="46"/>
      <c r="J133" s="24"/>
      <c r="K133" s="145"/>
      <c r="L133" s="46"/>
      <c r="M133" s="24"/>
      <c r="N133" s="145"/>
      <c r="O133" s="24"/>
      <c r="P133" s="24"/>
      <c r="Q133" s="222"/>
      <c r="R133" s="24"/>
      <c r="S133" s="24"/>
      <c r="T133" s="145"/>
      <c r="U133" s="19"/>
      <c r="V133" s="8"/>
      <c r="W133" s="286"/>
      <c r="X133" s="19"/>
      <c r="Y133" s="8"/>
      <c r="Z133" s="58"/>
      <c r="AA133" s="52"/>
    </row>
    <row r="134" spans="1:27" ht="13.5" thickBot="1" x14ac:dyDescent="0.25">
      <c r="A134" s="50" t="s">
        <v>11</v>
      </c>
      <c r="B134" s="51"/>
      <c r="C134" s="108"/>
      <c r="D134" s="221"/>
      <c r="E134" s="301"/>
      <c r="F134" s="108"/>
      <c r="G134" s="84"/>
      <c r="H134" s="304"/>
      <c r="I134" s="60"/>
      <c r="J134" s="84"/>
      <c r="K134" s="304"/>
      <c r="L134" s="60"/>
      <c r="M134" s="84"/>
      <c r="N134" s="304"/>
      <c r="O134" s="84"/>
      <c r="P134" s="84"/>
      <c r="Q134" s="315"/>
      <c r="R134" s="84"/>
      <c r="S134" s="84"/>
      <c r="T134" s="304"/>
      <c r="U134" s="157"/>
      <c r="V134" s="234"/>
      <c r="W134" s="341"/>
      <c r="X134" s="157"/>
      <c r="Y134" s="234"/>
      <c r="Z134" s="158"/>
      <c r="AA134" s="61" t="s">
        <v>12</v>
      </c>
    </row>
  </sheetData>
  <mergeCells count="34">
    <mergeCell ref="C12:K12"/>
    <mergeCell ref="C2:K2"/>
    <mergeCell ref="L2:T2"/>
    <mergeCell ref="C3:E3"/>
    <mergeCell ref="F3:H3"/>
    <mergeCell ref="I3:K3"/>
    <mergeCell ref="C13:K13"/>
    <mergeCell ref="C28:K28"/>
    <mergeCell ref="L28:T28"/>
    <mergeCell ref="C29:E29"/>
    <mergeCell ref="F29:H29"/>
    <mergeCell ref="I29:K29"/>
    <mergeCell ref="C88:E88"/>
    <mergeCell ref="F88:H88"/>
    <mergeCell ref="I88:K88"/>
    <mergeCell ref="C42:K42"/>
    <mergeCell ref="L42:T42"/>
    <mergeCell ref="C43:E43"/>
    <mergeCell ref="F43:H43"/>
    <mergeCell ref="I43:K43"/>
    <mergeCell ref="C54:J54"/>
    <mergeCell ref="L54:T54"/>
    <mergeCell ref="U54:W54"/>
    <mergeCell ref="C55:E55"/>
    <mergeCell ref="F55:H55"/>
    <mergeCell ref="I55:K55"/>
    <mergeCell ref="C87:K87"/>
    <mergeCell ref="C106:K106"/>
    <mergeCell ref="L106:T106"/>
    <mergeCell ref="U106:W106"/>
    <mergeCell ref="X106:Z106"/>
    <mergeCell ref="C107:E107"/>
    <mergeCell ref="F107:H107"/>
    <mergeCell ref="I107:K107"/>
  </mergeCells>
  <conditionalFormatting sqref="AA134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110:G110 G114">
    <cfRule type="cellIs" dxfId="10" priority="11" stopIfTrue="1" operator="lessThan">
      <formula>X110</formula>
    </cfRule>
  </conditionalFormatting>
  <conditionalFormatting sqref="F114">
    <cfRule type="cellIs" dxfId="9" priority="10" stopIfTrue="1" operator="lessThan">
      <formula>X114</formula>
    </cfRule>
  </conditionalFormatting>
  <conditionalFormatting sqref="C120:D120">
    <cfRule type="cellIs" dxfId="8" priority="9" stopIfTrue="1" operator="greaterThan">
      <formula>X120</formula>
    </cfRule>
  </conditionalFormatting>
  <conditionalFormatting sqref="J122 J126">
    <cfRule type="cellIs" dxfId="7" priority="8" stopIfTrue="1" operator="lessThan">
      <formula>Y122</formula>
    </cfRule>
  </conditionalFormatting>
  <conditionalFormatting sqref="I122">
    <cfRule type="cellIs" dxfId="6" priority="7" stopIfTrue="1" operator="lessThan">
      <formula>X122</formula>
    </cfRule>
  </conditionalFormatting>
  <conditionalFormatting sqref="I126">
    <cfRule type="cellIs" dxfId="5" priority="6" stopIfTrue="1" operator="lessThan">
      <formula>X126</formula>
    </cfRule>
  </conditionalFormatting>
  <conditionalFormatting sqref="H110">
    <cfRule type="cellIs" dxfId="4" priority="5" stopIfTrue="1" operator="lessThan">
      <formula>Z110</formula>
    </cfRule>
  </conditionalFormatting>
  <conditionalFormatting sqref="H114">
    <cfRule type="cellIs" dxfId="3" priority="4" stopIfTrue="1" operator="lessThan">
      <formula>Z114</formula>
    </cfRule>
  </conditionalFormatting>
  <conditionalFormatting sqref="E120">
    <cfRule type="cellIs" dxfId="2" priority="3" stopIfTrue="1" operator="greaterThan">
      <formula>Z120</formula>
    </cfRule>
  </conditionalFormatting>
  <conditionalFormatting sqref="K122">
    <cfRule type="cellIs" dxfId="1" priority="2" stopIfTrue="1" operator="lessThan">
      <formula>Z122</formula>
    </cfRule>
  </conditionalFormatting>
  <conditionalFormatting sqref="K126">
    <cfRule type="cellIs" dxfId="0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7.7.2.1-1 T1 PC3</vt:lpstr>
      <vt:lpstr>7.7.2.1-1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2021-05-14T07:57:00Z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